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021" sheetId="6" r:id="rId1"/>
  </sheets>
  <definedNames>
    <definedName name="_xlnm.Print_Area" localSheetId="0">'2021'!$A$1:$X$355</definedName>
    <definedName name="_xlnm.Print_Titles" localSheetId="0">'2021'!$4:$7</definedName>
  </definedNames>
  <calcPr calcId="181029"/>
</workbook>
</file>

<file path=xl/calcChain.xml><?xml version="1.0" encoding="utf-8"?>
<calcChain xmlns="http://schemas.openxmlformats.org/spreadsheetml/2006/main">
  <c r="N294" i="6" l="1"/>
  <c r="N76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U74" i="6"/>
  <c r="Q74" i="6"/>
  <c r="M74" i="6"/>
  <c r="I74" i="6"/>
  <c r="O115" i="6"/>
  <c r="N115" i="6"/>
  <c r="P17" i="6"/>
  <c r="O61" i="6"/>
  <c r="N61" i="6"/>
  <c r="N219" i="6"/>
  <c r="M219" i="6" s="1"/>
  <c r="N217" i="6"/>
  <c r="O147" i="6"/>
  <c r="N147" i="6"/>
  <c r="O145" i="6"/>
  <c r="N145" i="6"/>
  <c r="O143" i="6"/>
  <c r="N143" i="6"/>
  <c r="O141" i="6"/>
  <c r="N141" i="6"/>
  <c r="O139" i="6"/>
  <c r="N139" i="6"/>
  <c r="O137" i="6"/>
  <c r="O138" i="6"/>
  <c r="N137" i="6"/>
  <c r="O135" i="6"/>
  <c r="N135" i="6"/>
  <c r="O133" i="6"/>
  <c r="N133" i="6"/>
  <c r="O131" i="6"/>
  <c r="N131" i="6"/>
  <c r="O129" i="6"/>
  <c r="N129" i="6"/>
  <c r="O127" i="6"/>
  <c r="N127" i="6"/>
  <c r="O173" i="6"/>
  <c r="N173" i="6"/>
  <c r="N114" i="6"/>
  <c r="R114" i="6"/>
  <c r="N307" i="6" l="1"/>
  <c r="P224" i="6"/>
  <c r="N224" i="6"/>
  <c r="X224" i="6"/>
  <c r="W224" i="6"/>
  <c r="V224" i="6"/>
  <c r="T224" i="6"/>
  <c r="S224" i="6"/>
  <c r="R224" i="6"/>
  <c r="O224" i="6"/>
  <c r="X307" i="6"/>
  <c r="W307" i="6"/>
  <c r="V307" i="6"/>
  <c r="T307" i="6"/>
  <c r="S307" i="6"/>
  <c r="R307" i="6"/>
  <c r="O307" i="6"/>
  <c r="P307" i="6"/>
  <c r="M307" i="6" s="1"/>
  <c r="M223" i="6"/>
  <c r="Q307" i="6" l="1"/>
  <c r="Q224" i="6"/>
  <c r="U224" i="6"/>
  <c r="M224" i="6"/>
  <c r="U307" i="6"/>
  <c r="S167" i="6"/>
  <c r="W174" i="6" l="1"/>
  <c r="V174" i="6"/>
  <c r="U174" i="6" s="1"/>
  <c r="S174" i="6"/>
  <c r="R174" i="6"/>
  <c r="Q174" i="6" s="1"/>
  <c r="O174" i="6"/>
  <c r="N174" i="6"/>
  <c r="M174" i="6" s="1"/>
  <c r="L174" i="6"/>
  <c r="K174" i="6"/>
  <c r="J174" i="6"/>
  <c r="I174" i="6" s="1"/>
  <c r="U173" i="6"/>
  <c r="Q173" i="6"/>
  <c r="M173" i="6"/>
  <c r="I173" i="6"/>
  <c r="U121" i="6"/>
  <c r="Q121" i="6"/>
  <c r="M121" i="6"/>
  <c r="X73" i="6"/>
  <c r="W73" i="6"/>
  <c r="V73" i="6"/>
  <c r="T73" i="6"/>
  <c r="S73" i="6"/>
  <c r="R73" i="6"/>
  <c r="P73" i="6"/>
  <c r="M73" i="6" s="1"/>
  <c r="O73" i="6"/>
  <c r="N73" i="6"/>
  <c r="L73" i="6"/>
  <c r="I73" i="6" s="1"/>
  <c r="K73" i="6"/>
  <c r="J73" i="6"/>
  <c r="U72" i="6"/>
  <c r="Q72" i="6"/>
  <c r="M72" i="6"/>
  <c r="I72" i="6"/>
  <c r="U73" i="6" l="1"/>
  <c r="Q73" i="6"/>
  <c r="K298" i="6"/>
  <c r="L298" i="6"/>
  <c r="N298" i="6"/>
  <c r="O298" i="6"/>
  <c r="P298" i="6"/>
  <c r="R298" i="6"/>
  <c r="S298" i="6"/>
  <c r="T298" i="6"/>
  <c r="V298" i="6"/>
  <c r="W298" i="6"/>
  <c r="X298" i="6"/>
  <c r="J298" i="6"/>
  <c r="J247" i="6"/>
  <c r="V247" i="6"/>
  <c r="R247" i="6"/>
  <c r="N247" i="6"/>
  <c r="U246" i="6"/>
  <c r="Q246" i="6"/>
  <c r="M246" i="6"/>
  <c r="I246" i="6"/>
  <c r="I263" i="6"/>
  <c r="Q298" i="6" l="1"/>
  <c r="U298" i="6"/>
  <c r="M298" i="6"/>
  <c r="X295" i="6"/>
  <c r="W295" i="6"/>
  <c r="V295" i="6"/>
  <c r="T295" i="6"/>
  <c r="S295" i="6"/>
  <c r="R295" i="6"/>
  <c r="P295" i="6"/>
  <c r="O295" i="6"/>
  <c r="N295" i="6"/>
  <c r="K295" i="6"/>
  <c r="L295" i="6"/>
  <c r="J295" i="6"/>
  <c r="M255" i="6"/>
  <c r="P257" i="6"/>
  <c r="K306" i="6" l="1"/>
  <c r="L306" i="6"/>
  <c r="J306" i="6"/>
  <c r="L216" i="6"/>
  <c r="K216" i="6"/>
  <c r="J216" i="6"/>
  <c r="I215" i="6"/>
  <c r="I214" i="6"/>
  <c r="I216" i="6" l="1"/>
  <c r="X259" i="6"/>
  <c r="W259" i="6"/>
  <c r="V259" i="6"/>
  <c r="T259" i="6"/>
  <c r="S259" i="6"/>
  <c r="R259" i="6"/>
  <c r="P259" i="6"/>
  <c r="M259" i="6" s="1"/>
  <c r="O259" i="6"/>
  <c r="N259" i="6"/>
  <c r="L259" i="6"/>
  <c r="K259" i="6"/>
  <c r="J259" i="6"/>
  <c r="U258" i="6"/>
  <c r="Q258" i="6"/>
  <c r="M258" i="6"/>
  <c r="I258" i="6"/>
  <c r="Q259" i="6" l="1"/>
  <c r="I259" i="6"/>
  <c r="U259" i="6"/>
  <c r="S297" i="6"/>
  <c r="T297" i="6"/>
  <c r="W297" i="6"/>
  <c r="X297" i="6"/>
  <c r="V297" i="6"/>
  <c r="R297" i="6"/>
  <c r="O297" i="6"/>
  <c r="P297" i="6"/>
  <c r="N297" i="6"/>
  <c r="K297" i="6"/>
  <c r="L297" i="6"/>
  <c r="J297" i="6"/>
  <c r="I245" i="6"/>
  <c r="U245" i="6"/>
  <c r="Q245" i="6"/>
  <c r="M245" i="6"/>
  <c r="U305" i="6"/>
  <c r="U308" i="6"/>
  <c r="Q305" i="6"/>
  <c r="Q308" i="6"/>
  <c r="M308" i="6"/>
  <c r="K307" i="6"/>
  <c r="L307" i="6"/>
  <c r="J307" i="6"/>
  <c r="W303" i="6"/>
  <c r="X303" i="6"/>
  <c r="V303" i="6"/>
  <c r="S303" i="6"/>
  <c r="T303" i="6"/>
  <c r="R303" i="6"/>
  <c r="O303" i="6"/>
  <c r="P303" i="6"/>
  <c r="N303" i="6"/>
  <c r="K301" i="6" l="1"/>
  <c r="L301" i="6"/>
  <c r="J301" i="6"/>
  <c r="W301" i="6"/>
  <c r="X301" i="6"/>
  <c r="V301" i="6"/>
  <c r="S301" i="6"/>
  <c r="T301" i="6"/>
  <c r="R301" i="6"/>
  <c r="O301" i="6"/>
  <c r="P301" i="6"/>
  <c r="N30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 s="1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303" i="6"/>
  <c r="L303" i="6"/>
  <c r="J303" i="6"/>
  <c r="O305" i="6"/>
  <c r="P305" i="6"/>
  <c r="N305" i="6"/>
  <c r="K305" i="6"/>
  <c r="L305" i="6"/>
  <c r="J305" i="6"/>
  <c r="I305" i="6" l="1"/>
  <c r="M305" i="6"/>
  <c r="U256" i="6" l="1"/>
  <c r="Q256" i="6"/>
  <c r="M256" i="6"/>
  <c r="I256" i="6"/>
  <c r="L224" i="6" l="1"/>
  <c r="K224" i="6"/>
  <c r="J224" i="6"/>
  <c r="I224" i="6" s="1"/>
  <c r="U217" i="6"/>
  <c r="Q217" i="6"/>
  <c r="M217" i="6"/>
  <c r="I217" i="6"/>
  <c r="J264" i="6" l="1"/>
  <c r="V264" i="6"/>
  <c r="R264" i="6"/>
  <c r="N264" i="6"/>
  <c r="M263" i="6"/>
  <c r="Q263" i="6"/>
  <c r="U263" i="6"/>
  <c r="W167" i="6" l="1"/>
  <c r="V167" i="6"/>
  <c r="R167" i="6"/>
  <c r="O167" i="6"/>
  <c r="N167" i="6"/>
  <c r="U162" i="6"/>
  <c r="Q162" i="6"/>
  <c r="M162" i="6"/>
  <c r="K308" i="6" l="1"/>
  <c r="J308" i="6"/>
  <c r="I308" i="6"/>
  <c r="V204" i="6"/>
  <c r="R204" i="6"/>
  <c r="N204" i="6"/>
  <c r="J204" i="6"/>
  <c r="U202" i="6"/>
  <c r="Q202" i="6"/>
  <c r="M202" i="6"/>
  <c r="I202" i="6"/>
  <c r="W101" i="6" l="1"/>
  <c r="V101" i="6"/>
  <c r="U100" i="6"/>
  <c r="S101" i="6"/>
  <c r="R101" i="6"/>
  <c r="Q100" i="6"/>
  <c r="O101" i="6"/>
  <c r="N101" i="6"/>
  <c r="M100" i="6"/>
  <c r="K101" i="6"/>
  <c r="J101" i="6"/>
  <c r="I100" i="6"/>
  <c r="W98" i="6"/>
  <c r="V98" i="6"/>
  <c r="S98" i="6"/>
  <c r="R98" i="6"/>
  <c r="O98" i="6"/>
  <c r="N98" i="6"/>
  <c r="K98" i="6"/>
  <c r="J98" i="6"/>
  <c r="U97" i="6"/>
  <c r="Q97" i="6"/>
  <c r="M97" i="6"/>
  <c r="I97" i="6"/>
  <c r="W82" i="6"/>
  <c r="V82" i="6"/>
  <c r="S82" i="6"/>
  <c r="R82" i="6"/>
  <c r="O82" i="6"/>
  <c r="N82" i="6"/>
  <c r="U81" i="6"/>
  <c r="Q81" i="6"/>
  <c r="M81" i="6"/>
  <c r="I250" i="6" l="1"/>
  <c r="Q306" i="6" l="1"/>
  <c r="U306" i="6" l="1"/>
  <c r="M306" i="6"/>
  <c r="Q295" i="6"/>
  <c r="U295" i="6"/>
  <c r="U301" i="6"/>
  <c r="M301" i="6"/>
  <c r="M295" i="6"/>
  <c r="Q301" i="6"/>
  <c r="J194" i="6"/>
  <c r="I193" i="6"/>
  <c r="U297" i="6" l="1"/>
  <c r="M302" i="6"/>
  <c r="Q297" i="6"/>
  <c r="U303" i="6"/>
  <c r="M303" i="6"/>
  <c r="M297" i="6"/>
  <c r="Q303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W166" i="6"/>
  <c r="X166" i="6"/>
  <c r="V166" i="6"/>
  <c r="S166" i="6"/>
  <c r="T166" i="6"/>
  <c r="R166" i="6"/>
  <c r="O166" i="6"/>
  <c r="P166" i="6"/>
  <c r="N166" i="6"/>
  <c r="K166" i="6"/>
  <c r="L166" i="6"/>
  <c r="J166" i="6"/>
  <c r="W241" i="6"/>
  <c r="X241" i="6"/>
  <c r="V241" i="6"/>
  <c r="S241" i="6"/>
  <c r="T241" i="6"/>
  <c r="R241" i="6"/>
  <c r="O241" i="6"/>
  <c r="P241" i="6"/>
  <c r="N241" i="6"/>
  <c r="K241" i="6"/>
  <c r="L241" i="6"/>
  <c r="J241" i="6"/>
  <c r="O231" i="6"/>
  <c r="P231" i="6"/>
  <c r="W247" i="6"/>
  <c r="X247" i="6"/>
  <c r="S247" i="6"/>
  <c r="T247" i="6"/>
  <c r="O247" i="6"/>
  <c r="P247" i="6"/>
  <c r="K247" i="6"/>
  <c r="L247" i="6"/>
  <c r="J211" i="6"/>
  <c r="I210" i="6"/>
  <c r="K204" i="6"/>
  <c r="L204" i="6"/>
  <c r="Q46" i="6" l="1"/>
  <c r="U46" i="6"/>
  <c r="M46" i="6"/>
  <c r="I265" i="6"/>
  <c r="X266" i="6"/>
  <c r="W266" i="6"/>
  <c r="V266" i="6"/>
  <c r="T266" i="6"/>
  <c r="S266" i="6"/>
  <c r="R266" i="6"/>
  <c r="P266" i="6"/>
  <c r="O266" i="6"/>
  <c r="N266" i="6"/>
  <c r="L266" i="6"/>
  <c r="K266" i="6"/>
  <c r="J266" i="6"/>
  <c r="U265" i="6"/>
  <c r="Q265" i="6"/>
  <c r="M265" i="6"/>
  <c r="I266" i="6" l="1"/>
  <c r="M266" i="6"/>
  <c r="U266" i="6"/>
  <c r="Q266" i="6"/>
  <c r="U302" i="6" l="1"/>
  <c r="Q302" i="6"/>
  <c r="M21" i="6"/>
  <c r="I295" i="6" l="1"/>
  <c r="W264" i="6" l="1"/>
  <c r="X264" i="6"/>
  <c r="V267" i="6"/>
  <c r="S264" i="6"/>
  <c r="T264" i="6"/>
  <c r="R267" i="6"/>
  <c r="O264" i="6"/>
  <c r="P264" i="6"/>
  <c r="N267" i="6"/>
  <c r="K264" i="6"/>
  <c r="L264" i="6"/>
  <c r="J267" i="6"/>
  <c r="W237" i="6"/>
  <c r="X237" i="6"/>
  <c r="V237" i="6"/>
  <c r="S237" i="6"/>
  <c r="T237" i="6"/>
  <c r="R237" i="6"/>
  <c r="O237" i="6"/>
  <c r="P237" i="6"/>
  <c r="N237" i="6"/>
  <c r="W208" i="6"/>
  <c r="X208" i="6"/>
  <c r="V208" i="6"/>
  <c r="S208" i="6"/>
  <c r="T208" i="6"/>
  <c r="R208" i="6"/>
  <c r="O208" i="6"/>
  <c r="P208" i="6"/>
  <c r="N208" i="6"/>
  <c r="K208" i="6"/>
  <c r="L208" i="6"/>
  <c r="J208" i="6"/>
  <c r="W204" i="6"/>
  <c r="X204" i="6"/>
  <c r="S204" i="6"/>
  <c r="T204" i="6"/>
  <c r="O204" i="6"/>
  <c r="P204" i="6"/>
  <c r="R198" i="6"/>
  <c r="S64" i="6"/>
  <c r="R64" i="6"/>
  <c r="O64" i="6"/>
  <c r="P64" i="6"/>
  <c r="N64" i="6"/>
  <c r="K64" i="6"/>
  <c r="L64" i="6"/>
  <c r="J64" i="6"/>
  <c r="U204" i="6" l="1"/>
  <c r="W257" i="6"/>
  <c r="X257" i="6"/>
  <c r="V257" i="6"/>
  <c r="S257" i="6"/>
  <c r="T257" i="6"/>
  <c r="R257" i="6"/>
  <c r="O257" i="6"/>
  <c r="N257" i="6"/>
  <c r="K257" i="6"/>
  <c r="L257" i="6"/>
  <c r="J257" i="6"/>
  <c r="U254" i="6"/>
  <c r="Q254" i="6"/>
  <c r="M254" i="6"/>
  <c r="I254" i="6"/>
  <c r="I257" i="6" l="1"/>
  <c r="U257" i="6"/>
  <c r="M257" i="6"/>
  <c r="Q257" i="6"/>
  <c r="K237" i="6"/>
  <c r="L237" i="6"/>
  <c r="J237" i="6"/>
  <c r="K167" i="6"/>
  <c r="J167" i="6"/>
  <c r="I162" i="6"/>
  <c r="I158" i="6"/>
  <c r="V194" i="6" l="1"/>
  <c r="R194" i="6"/>
  <c r="N194" i="6"/>
  <c r="Q193" i="6"/>
  <c r="U193" i="6"/>
  <c r="U210" i="6"/>
  <c r="Q210" i="6"/>
  <c r="M210" i="6"/>
  <c r="V211" i="6"/>
  <c r="R211" i="6"/>
  <c r="N211" i="6"/>
  <c r="X253" i="6" l="1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I252" i="6"/>
  <c r="I253" i="6" l="1"/>
  <c r="U253" i="6"/>
  <c r="Q253" i="6"/>
  <c r="M253" i="6"/>
  <c r="U201" i="6" l="1"/>
  <c r="Q201" i="6"/>
  <c r="M201" i="6"/>
  <c r="I201" i="6"/>
  <c r="M116" i="6" l="1"/>
  <c r="W172" i="6" l="1"/>
  <c r="V172" i="6"/>
  <c r="U172" i="6" s="1"/>
  <c r="S172" i="6"/>
  <c r="R172" i="6"/>
  <c r="Q172" i="6" s="1"/>
  <c r="U171" i="6"/>
  <c r="Q171" i="6"/>
  <c r="I301" i="6" l="1"/>
  <c r="I262" i="6"/>
  <c r="I207" i="6"/>
  <c r="I203" i="6"/>
  <c r="I105" i="6"/>
  <c r="K172" i="6"/>
  <c r="L172" i="6"/>
  <c r="J172" i="6"/>
  <c r="I172" i="6" s="1"/>
  <c r="I171" i="6"/>
  <c r="X198" i="6" l="1"/>
  <c r="W198" i="6"/>
  <c r="V198" i="6"/>
  <c r="T198" i="6"/>
  <c r="S198" i="6"/>
  <c r="P198" i="6"/>
  <c r="O198" i="6"/>
  <c r="N198" i="6"/>
  <c r="L198" i="6"/>
  <c r="K198" i="6"/>
  <c r="J198" i="6"/>
  <c r="U197" i="6"/>
  <c r="Q197" i="6"/>
  <c r="M197" i="6"/>
  <c r="I197" i="6"/>
  <c r="U198" i="6" l="1"/>
  <c r="Q198" i="6"/>
  <c r="M198" i="6"/>
  <c r="I198" i="6"/>
  <c r="O172" i="6"/>
  <c r="N172" i="6"/>
  <c r="M172" i="6" s="1"/>
  <c r="M171" i="6"/>
  <c r="U262" i="6" l="1"/>
  <c r="Q262" i="6"/>
  <c r="M262" i="6"/>
  <c r="U207" i="6"/>
  <c r="Q207" i="6"/>
  <c r="M207" i="6"/>
  <c r="Q203" i="6"/>
  <c r="U203" i="6"/>
  <c r="M203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5" i="6" l="1"/>
  <c r="Q63" i="6" l="1"/>
  <c r="W187" i="6" l="1"/>
  <c r="X187" i="6"/>
  <c r="V187" i="6"/>
  <c r="S187" i="6"/>
  <c r="T187" i="6"/>
  <c r="R187" i="6"/>
  <c r="U185" i="6"/>
  <c r="Q185" i="6"/>
  <c r="M63" i="6"/>
  <c r="M169" i="6" l="1"/>
  <c r="U30" i="6" l="1"/>
  <c r="Q30" i="6"/>
  <c r="I30" i="6"/>
  <c r="M177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6" i="6" l="1"/>
  <c r="Q116" i="6"/>
  <c r="W170" i="6"/>
  <c r="V170" i="6"/>
  <c r="U170" i="6" s="1"/>
  <c r="S170" i="6"/>
  <c r="R170" i="6"/>
  <c r="Q170" i="6" s="1"/>
  <c r="U169" i="6"/>
  <c r="Q169" i="6"/>
  <c r="X251" i="6" l="1"/>
  <c r="W251" i="6"/>
  <c r="V251" i="6"/>
  <c r="T251" i="6"/>
  <c r="S251" i="6"/>
  <c r="R251" i="6"/>
  <c r="P251" i="6"/>
  <c r="O251" i="6"/>
  <c r="N251" i="6"/>
  <c r="L251" i="6"/>
  <c r="K251" i="6"/>
  <c r="J251" i="6"/>
  <c r="U250" i="6"/>
  <c r="Q250" i="6"/>
  <c r="M250" i="6"/>
  <c r="K187" i="6"/>
  <c r="L187" i="6"/>
  <c r="J187" i="6"/>
  <c r="K170" i="6"/>
  <c r="J170" i="6"/>
  <c r="I170" i="6" s="1"/>
  <c r="I169" i="6"/>
  <c r="I303" i="6" l="1"/>
  <c r="U251" i="6"/>
  <c r="Q251" i="6"/>
  <c r="I251" i="6"/>
  <c r="M251" i="6"/>
  <c r="I185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304" i="6" l="1"/>
  <c r="M14" i="6" l="1"/>
  <c r="M230" i="6" l="1"/>
  <c r="O170" i="6" l="1"/>
  <c r="N170" i="6" l="1"/>
  <c r="M170" i="6" s="1"/>
  <c r="N32" i="6" l="1"/>
  <c r="O117" i="6"/>
  <c r="X69" i="6" l="1"/>
  <c r="W69" i="6"/>
  <c r="T69" i="6"/>
  <c r="S69" i="6"/>
  <c r="P69" i="6"/>
  <c r="O69" i="6"/>
  <c r="L69" i="6"/>
  <c r="K69" i="6"/>
  <c r="M67" i="6"/>
  <c r="I67" i="6"/>
  <c r="X196" i="6"/>
  <c r="W196" i="6"/>
  <c r="V196" i="6"/>
  <c r="V199" i="6" s="1"/>
  <c r="T196" i="6"/>
  <c r="S196" i="6"/>
  <c r="R196" i="6"/>
  <c r="R199" i="6" s="1"/>
  <c r="P196" i="6"/>
  <c r="O196" i="6"/>
  <c r="N196" i="6"/>
  <c r="N199" i="6" s="1"/>
  <c r="L196" i="6"/>
  <c r="K196" i="6"/>
  <c r="J196" i="6"/>
  <c r="J199" i="6" s="1"/>
  <c r="U195" i="6"/>
  <c r="Q195" i="6"/>
  <c r="M195" i="6"/>
  <c r="I195" i="6"/>
  <c r="Q196" i="6" l="1"/>
  <c r="M196" i="6"/>
  <c r="I196" i="6"/>
  <c r="U196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7" i="6" l="1"/>
  <c r="P187" i="6"/>
  <c r="N187" i="6"/>
  <c r="M185" i="6"/>
  <c r="N42" i="6" l="1"/>
  <c r="O42" i="6"/>
  <c r="P42" i="6"/>
  <c r="K317" i="6" l="1"/>
  <c r="L317" i="6"/>
  <c r="N317" i="6"/>
  <c r="O317" i="6"/>
  <c r="P317" i="6"/>
  <c r="R317" i="6"/>
  <c r="S317" i="6"/>
  <c r="T317" i="6"/>
  <c r="V317" i="6"/>
  <c r="W317" i="6"/>
  <c r="X317" i="6"/>
  <c r="J317" i="6"/>
  <c r="O313" i="6"/>
  <c r="P313" i="6"/>
  <c r="R313" i="6"/>
  <c r="S313" i="6"/>
  <c r="T313" i="6"/>
  <c r="V313" i="6"/>
  <c r="W313" i="6"/>
  <c r="X313" i="6"/>
  <c r="N313" i="6"/>
  <c r="U105" i="6" l="1"/>
  <c r="Q105" i="6"/>
  <c r="W231" i="6" l="1"/>
  <c r="X231" i="6"/>
  <c r="V231" i="6"/>
  <c r="S231" i="6"/>
  <c r="T231" i="6"/>
  <c r="R231" i="6"/>
  <c r="R125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99" i="6"/>
  <c r="L299" i="6"/>
  <c r="N299" i="6"/>
  <c r="O299" i="6"/>
  <c r="P299" i="6"/>
  <c r="R299" i="6"/>
  <c r="S299" i="6"/>
  <c r="T299" i="6"/>
  <c r="V299" i="6"/>
  <c r="W299" i="6"/>
  <c r="X299" i="6"/>
  <c r="K300" i="6"/>
  <c r="L300" i="6"/>
  <c r="N300" i="6"/>
  <c r="O300" i="6"/>
  <c r="P300" i="6"/>
  <c r="R300" i="6"/>
  <c r="S300" i="6"/>
  <c r="T300" i="6"/>
  <c r="V300" i="6"/>
  <c r="W300" i="6"/>
  <c r="X300" i="6"/>
  <c r="K304" i="6"/>
  <c r="L304" i="6"/>
  <c r="O304" i="6"/>
  <c r="P304" i="6"/>
  <c r="M304" i="6" s="1"/>
  <c r="R304" i="6"/>
  <c r="S304" i="6"/>
  <c r="T304" i="6"/>
  <c r="V304" i="6"/>
  <c r="W304" i="6"/>
  <c r="X304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83" i="6"/>
  <c r="K125" i="6"/>
  <c r="L125" i="6"/>
  <c r="N125" i="6"/>
  <c r="O125" i="6"/>
  <c r="P125" i="6"/>
  <c r="S125" i="6"/>
  <c r="T125" i="6"/>
  <c r="V125" i="6"/>
  <c r="W125" i="6"/>
  <c r="X125" i="6"/>
  <c r="J125" i="6"/>
  <c r="M118" i="6"/>
  <c r="Q118" i="6"/>
  <c r="U118" i="6"/>
  <c r="K117" i="6"/>
  <c r="L117" i="6"/>
  <c r="N117" i="6"/>
  <c r="P117" i="6"/>
  <c r="R117" i="6"/>
  <c r="S117" i="6"/>
  <c r="T117" i="6"/>
  <c r="V117" i="6"/>
  <c r="W117" i="6"/>
  <c r="X117" i="6"/>
  <c r="J117" i="6"/>
  <c r="U114" i="6"/>
  <c r="U115" i="6"/>
  <c r="Q114" i="6"/>
  <c r="K113" i="6"/>
  <c r="L113" i="6"/>
  <c r="N113" i="6"/>
  <c r="O113" i="6"/>
  <c r="P113" i="6"/>
  <c r="R113" i="6"/>
  <c r="S113" i="6"/>
  <c r="T113" i="6"/>
  <c r="V113" i="6"/>
  <c r="W113" i="6"/>
  <c r="X113" i="6"/>
  <c r="J113" i="6"/>
  <c r="U304" i="6" l="1"/>
  <c r="M300" i="6"/>
  <c r="Q299" i="6"/>
  <c r="Q304" i="6"/>
  <c r="M299" i="6"/>
  <c r="Q300" i="6"/>
  <c r="U299" i="6"/>
  <c r="U300" i="6"/>
  <c r="U40" i="6"/>
  <c r="U125" i="6"/>
  <c r="M35" i="6"/>
  <c r="Q35" i="6"/>
  <c r="Q40" i="6"/>
  <c r="Q37" i="6"/>
  <c r="Q125" i="6"/>
  <c r="M125" i="6"/>
  <c r="U35" i="6"/>
  <c r="U37" i="6"/>
  <c r="Q113" i="6"/>
  <c r="U113" i="6"/>
  <c r="M113" i="6"/>
  <c r="U117" i="6"/>
  <c r="M40" i="6"/>
  <c r="Q117" i="6"/>
  <c r="M117" i="6"/>
  <c r="U32" i="6"/>
  <c r="Q32" i="6"/>
  <c r="M32" i="6"/>
  <c r="K311" i="6"/>
  <c r="L311" i="6"/>
  <c r="N311" i="6"/>
  <c r="O311" i="6"/>
  <c r="P311" i="6"/>
  <c r="R311" i="6"/>
  <c r="S311" i="6"/>
  <c r="T311" i="6"/>
  <c r="V311" i="6"/>
  <c r="W311" i="6"/>
  <c r="X311" i="6"/>
  <c r="J311" i="6"/>
  <c r="K312" i="6"/>
  <c r="L312" i="6"/>
  <c r="N312" i="6"/>
  <c r="O312" i="6"/>
  <c r="P312" i="6"/>
  <c r="R312" i="6"/>
  <c r="S312" i="6"/>
  <c r="T312" i="6"/>
  <c r="V312" i="6"/>
  <c r="W312" i="6"/>
  <c r="X312" i="6"/>
  <c r="J312" i="6"/>
  <c r="K318" i="6"/>
  <c r="L318" i="6"/>
  <c r="N318" i="6"/>
  <c r="O318" i="6"/>
  <c r="P318" i="6"/>
  <c r="R318" i="6"/>
  <c r="S318" i="6"/>
  <c r="T318" i="6"/>
  <c r="V318" i="6"/>
  <c r="W318" i="6"/>
  <c r="X318" i="6"/>
  <c r="J318" i="6"/>
  <c r="K313" i="6"/>
  <c r="L313" i="6"/>
  <c r="J313" i="6"/>
  <c r="K231" i="6"/>
  <c r="L231" i="6"/>
  <c r="J231" i="6"/>
  <c r="I182" i="6"/>
  <c r="J304" i="6"/>
  <c r="I304" i="6" s="1"/>
  <c r="I240" i="6"/>
  <c r="M236" i="6"/>
  <c r="U230" i="6"/>
  <c r="Q230" i="6"/>
  <c r="I230" i="6"/>
  <c r="M104" i="6"/>
  <c r="I92" i="6"/>
  <c r="M80" i="6"/>
  <c r="M56" i="6"/>
  <c r="M12" i="6"/>
  <c r="I306" i="6" l="1"/>
  <c r="N231" i="6" l="1"/>
  <c r="J32" i="6" l="1"/>
  <c r="T64" i="6"/>
  <c r="X64" i="6"/>
  <c r="W64" i="6"/>
  <c r="V64" i="6"/>
  <c r="U64" i="6" l="1"/>
  <c r="Q64" i="6"/>
  <c r="I64" i="6"/>
  <c r="M64" i="6"/>
  <c r="J183" i="6" l="1"/>
  <c r="U165" i="6" l="1"/>
  <c r="U164" i="6"/>
  <c r="U163" i="6"/>
  <c r="U161" i="6"/>
  <c r="U160" i="6"/>
  <c r="U159" i="6"/>
  <c r="U157" i="6"/>
  <c r="U156" i="6"/>
  <c r="U155" i="6"/>
  <c r="U154" i="6"/>
  <c r="U153" i="6"/>
  <c r="Q165" i="6"/>
  <c r="Q164" i="6"/>
  <c r="Q163" i="6"/>
  <c r="Q161" i="6"/>
  <c r="Q160" i="6"/>
  <c r="Q159" i="6"/>
  <c r="Q157" i="6"/>
  <c r="Q156" i="6"/>
  <c r="Q155" i="6"/>
  <c r="Q154" i="6"/>
  <c r="Q153" i="6"/>
  <c r="U242" i="6" l="1"/>
  <c r="Q242" i="6"/>
  <c r="M242" i="6"/>
  <c r="I242" i="6"/>
  <c r="X249" i="6" l="1"/>
  <c r="W249" i="6"/>
  <c r="V249" i="6"/>
  <c r="T249" i="6"/>
  <c r="S249" i="6"/>
  <c r="R249" i="6"/>
  <c r="P249" i="6"/>
  <c r="O249" i="6"/>
  <c r="N249" i="6"/>
  <c r="K249" i="6"/>
  <c r="L249" i="6"/>
  <c r="J249" i="6"/>
  <c r="U248" i="6"/>
  <c r="Q248" i="6"/>
  <c r="M248" i="6"/>
  <c r="I248" i="6"/>
  <c r="U249" i="6" l="1"/>
  <c r="M249" i="6"/>
  <c r="Q249" i="6"/>
  <c r="I249" i="6"/>
  <c r="I35" i="6" l="1"/>
  <c r="K320" i="6"/>
  <c r="L320" i="6"/>
  <c r="J320" i="6"/>
  <c r="W320" i="6"/>
  <c r="X320" i="6"/>
  <c r="V320" i="6"/>
  <c r="S320" i="6"/>
  <c r="R320" i="6"/>
  <c r="O320" i="6"/>
  <c r="N320" i="6"/>
  <c r="V332" i="6"/>
  <c r="R332" i="6"/>
  <c r="N332" i="6"/>
  <c r="O358" i="6"/>
  <c r="P358" i="6"/>
  <c r="N358" i="6"/>
  <c r="N357" i="6"/>
  <c r="O183" i="6"/>
  <c r="P183" i="6"/>
  <c r="P188" i="6" s="1"/>
  <c r="N183" i="6"/>
  <c r="M182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51" i="6"/>
  <c r="I153" i="6"/>
  <c r="I154" i="6"/>
  <c r="I155" i="6"/>
  <c r="I156" i="6"/>
  <c r="I157" i="6"/>
  <c r="I159" i="6"/>
  <c r="I160" i="6"/>
  <c r="I161" i="6"/>
  <c r="I163" i="6"/>
  <c r="I164" i="6"/>
  <c r="I165" i="6"/>
  <c r="I126" i="6"/>
  <c r="X235" i="6"/>
  <c r="W235" i="6"/>
  <c r="V235" i="6"/>
  <c r="X233" i="6"/>
  <c r="W233" i="6"/>
  <c r="V233" i="6"/>
  <c r="T235" i="6"/>
  <c r="S235" i="6"/>
  <c r="R235" i="6"/>
  <c r="T233" i="6"/>
  <c r="S233" i="6"/>
  <c r="R233" i="6"/>
  <c r="X213" i="6"/>
  <c r="W213" i="6"/>
  <c r="V213" i="6"/>
  <c r="X339" i="6"/>
  <c r="X340" i="6" s="1"/>
  <c r="X211" i="6"/>
  <c r="W211" i="6"/>
  <c r="X206" i="6"/>
  <c r="W206" i="6"/>
  <c r="V206" i="6"/>
  <c r="T213" i="6"/>
  <c r="S213" i="6"/>
  <c r="R213" i="6"/>
  <c r="S339" i="6"/>
  <c r="S340" i="6" s="1"/>
  <c r="T211" i="6"/>
  <c r="S211" i="6"/>
  <c r="T206" i="6"/>
  <c r="S206" i="6"/>
  <c r="R206" i="6"/>
  <c r="M355" i="6"/>
  <c r="Q355" i="6"/>
  <c r="U355" i="6"/>
  <c r="K356" i="6"/>
  <c r="L356" i="6"/>
  <c r="N356" i="6"/>
  <c r="O356" i="6"/>
  <c r="P356" i="6"/>
  <c r="R356" i="6"/>
  <c r="S356" i="6"/>
  <c r="T356" i="6"/>
  <c r="V356" i="6"/>
  <c r="W356" i="6"/>
  <c r="X356" i="6"/>
  <c r="J356" i="6"/>
  <c r="K355" i="6"/>
  <c r="M212" i="6"/>
  <c r="I234" i="6"/>
  <c r="I232" i="6"/>
  <c r="I236" i="6"/>
  <c r="K349" i="6"/>
  <c r="L349" i="6"/>
  <c r="N349" i="6"/>
  <c r="O349" i="6"/>
  <c r="P349" i="6"/>
  <c r="R349" i="6"/>
  <c r="S349" i="6"/>
  <c r="T349" i="6"/>
  <c r="V349" i="6"/>
  <c r="W349" i="6"/>
  <c r="X349" i="6"/>
  <c r="J349" i="6"/>
  <c r="U212" i="6"/>
  <c r="Q212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O13" i="6"/>
  <c r="O76" i="6" s="1"/>
  <c r="U56" i="6"/>
  <c r="Q56" i="6"/>
  <c r="I56" i="6"/>
  <c r="M54" i="6"/>
  <c r="P233" i="6"/>
  <c r="O233" i="6"/>
  <c r="N233" i="6"/>
  <c r="K233" i="6"/>
  <c r="L233" i="6"/>
  <c r="J233" i="6"/>
  <c r="U232" i="6"/>
  <c r="Q232" i="6"/>
  <c r="M232" i="6"/>
  <c r="P213" i="6"/>
  <c r="O213" i="6"/>
  <c r="N213" i="6"/>
  <c r="L213" i="6"/>
  <c r="K213" i="6"/>
  <c r="J213" i="6"/>
  <c r="I212" i="6"/>
  <c r="N149" i="6"/>
  <c r="N292" i="6" s="1"/>
  <c r="N286" i="6"/>
  <c r="M286" i="6" s="1"/>
  <c r="I244" i="6"/>
  <c r="U240" i="6"/>
  <c r="Q236" i="6"/>
  <c r="U236" i="6"/>
  <c r="M234" i="6"/>
  <c r="U234" i="6"/>
  <c r="Q234" i="6"/>
  <c r="I229" i="6"/>
  <c r="I209" i="6"/>
  <c r="I192" i="6"/>
  <c r="U186" i="6"/>
  <c r="U184" i="6"/>
  <c r="Q186" i="6"/>
  <c r="Q184" i="6"/>
  <c r="I186" i="6"/>
  <c r="I184" i="6"/>
  <c r="U181" i="6"/>
  <c r="Q181" i="6"/>
  <c r="I181" i="6"/>
  <c r="I177" i="6"/>
  <c r="M154" i="6"/>
  <c r="M155" i="6"/>
  <c r="M156" i="6"/>
  <c r="M157" i="6"/>
  <c r="M159" i="6"/>
  <c r="M160" i="6"/>
  <c r="M161" i="6"/>
  <c r="M163" i="6"/>
  <c r="M164" i="6"/>
  <c r="M165" i="6"/>
  <c r="M153" i="6"/>
  <c r="I119" i="6"/>
  <c r="I120" i="6"/>
  <c r="I122" i="6"/>
  <c r="I123" i="6"/>
  <c r="I124" i="6"/>
  <c r="I118" i="6"/>
  <c r="I115" i="6"/>
  <c r="I114" i="6"/>
  <c r="I109" i="6"/>
  <c r="I110" i="6"/>
  <c r="I111" i="6"/>
  <c r="I112" i="6"/>
  <c r="I103" i="6"/>
  <c r="I104" i="6"/>
  <c r="I106" i="6"/>
  <c r="I107" i="6"/>
  <c r="I108" i="6"/>
  <c r="I102" i="6"/>
  <c r="I99" i="6"/>
  <c r="I96" i="6"/>
  <c r="I94" i="6"/>
  <c r="I90" i="6"/>
  <c r="I89" i="6"/>
  <c r="I87" i="6"/>
  <c r="I86" i="6"/>
  <c r="I84" i="6"/>
  <c r="I83" i="6"/>
  <c r="I80" i="6"/>
  <c r="I78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12" i="6"/>
  <c r="U244" i="6"/>
  <c r="Q244" i="6"/>
  <c r="M244" i="6"/>
  <c r="P235" i="6"/>
  <c r="N235" i="6"/>
  <c r="L235" i="6"/>
  <c r="K235" i="6"/>
  <c r="J235" i="6"/>
  <c r="I283" i="6"/>
  <c r="I284" i="6" s="1"/>
  <c r="P283" i="6"/>
  <c r="M283" i="6" s="1"/>
  <c r="Q283" i="6"/>
  <c r="Q284" i="6" s="1"/>
  <c r="U283" i="6"/>
  <c r="U284" i="6" s="1"/>
  <c r="J284" i="6"/>
  <c r="K284" i="6"/>
  <c r="L284" i="6"/>
  <c r="N284" i="6"/>
  <c r="M284" i="6" s="1"/>
  <c r="O284" i="6"/>
  <c r="R284" i="6"/>
  <c r="R331" i="6" s="1"/>
  <c r="S284" i="6"/>
  <c r="T284" i="6"/>
  <c r="V284" i="6"/>
  <c r="W284" i="6"/>
  <c r="X284" i="6"/>
  <c r="J272" i="6"/>
  <c r="J286" i="6"/>
  <c r="J280" i="6"/>
  <c r="J282" i="6" s="1"/>
  <c r="J314" i="6"/>
  <c r="J315" i="6"/>
  <c r="J316" i="6"/>
  <c r="J321" i="6"/>
  <c r="J322" i="6"/>
  <c r="J323" i="6"/>
  <c r="J79" i="6"/>
  <c r="J294" i="6" s="1"/>
  <c r="J93" i="6"/>
  <c r="J152" i="6"/>
  <c r="J360" i="6"/>
  <c r="J300" i="6"/>
  <c r="J270" i="6"/>
  <c r="J276" i="6"/>
  <c r="J278" i="6" s="1"/>
  <c r="J335" i="6"/>
  <c r="J337" i="6" s="1"/>
  <c r="J342" i="6"/>
  <c r="J343" i="6"/>
  <c r="J352" i="6"/>
  <c r="J353" i="6"/>
  <c r="J355" i="6"/>
  <c r="I355" i="6" s="1"/>
  <c r="J359" i="6"/>
  <c r="J13" i="6"/>
  <c r="J299" i="6"/>
  <c r="J206" i="6"/>
  <c r="J225" i="6" s="1"/>
  <c r="U336" i="6"/>
  <c r="U338" i="6"/>
  <c r="Q336" i="6"/>
  <c r="Q338" i="6"/>
  <c r="M336" i="6"/>
  <c r="M338" i="6"/>
  <c r="N316" i="6"/>
  <c r="O316" i="6"/>
  <c r="R316" i="6"/>
  <c r="S316" i="6"/>
  <c r="V316" i="6"/>
  <c r="W316" i="6"/>
  <c r="N315" i="6"/>
  <c r="R315" i="6"/>
  <c r="V315" i="6"/>
  <c r="N314" i="6"/>
  <c r="O314" i="6"/>
  <c r="R314" i="6"/>
  <c r="S314" i="6"/>
  <c r="V314" i="6"/>
  <c r="W314" i="6"/>
  <c r="N327" i="6"/>
  <c r="O327" i="6"/>
  <c r="R327" i="6"/>
  <c r="S327" i="6"/>
  <c r="V327" i="6"/>
  <c r="W327" i="6"/>
  <c r="N326" i="6"/>
  <c r="O326" i="6"/>
  <c r="R326" i="6"/>
  <c r="S326" i="6"/>
  <c r="V326" i="6"/>
  <c r="W326" i="6"/>
  <c r="N333" i="6"/>
  <c r="R333" i="6"/>
  <c r="V333" i="6"/>
  <c r="V350" i="6"/>
  <c r="R350" i="6"/>
  <c r="N350" i="6"/>
  <c r="N360" i="6"/>
  <c r="O360" i="6"/>
  <c r="R360" i="6"/>
  <c r="S360" i="6"/>
  <c r="V360" i="6"/>
  <c r="W360" i="6"/>
  <c r="N359" i="6"/>
  <c r="O359" i="6"/>
  <c r="R359" i="6"/>
  <c r="S359" i="6"/>
  <c r="V359" i="6"/>
  <c r="W359" i="6"/>
  <c r="P357" i="6"/>
  <c r="P323" i="6"/>
  <c r="N321" i="6"/>
  <c r="R321" i="6"/>
  <c r="V321" i="6"/>
  <c r="I336" i="6"/>
  <c r="I338" i="6"/>
  <c r="P285" i="6"/>
  <c r="M285" i="6" s="1"/>
  <c r="V279" i="6"/>
  <c r="R279" i="6"/>
  <c r="Q279" i="6" s="1"/>
  <c r="N279" i="6"/>
  <c r="V275" i="6"/>
  <c r="V277" i="6" s="1"/>
  <c r="R275" i="6"/>
  <c r="R277" i="6" s="1"/>
  <c r="N275" i="6"/>
  <c r="M275" i="6" s="1"/>
  <c r="V271" i="6"/>
  <c r="U271" i="6" s="1"/>
  <c r="R271" i="6"/>
  <c r="Q271" i="6" s="1"/>
  <c r="N271" i="6"/>
  <c r="M271" i="6" s="1"/>
  <c r="V269" i="6"/>
  <c r="U269" i="6" s="1"/>
  <c r="R269" i="6"/>
  <c r="N269" i="6"/>
  <c r="M269" i="6" s="1"/>
  <c r="M240" i="6"/>
  <c r="M119" i="6"/>
  <c r="M120" i="6"/>
  <c r="M122" i="6"/>
  <c r="M123" i="6"/>
  <c r="M124" i="6"/>
  <c r="M114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20" i="6"/>
  <c r="P316" i="6"/>
  <c r="P314" i="6"/>
  <c r="L350" i="6"/>
  <c r="K350" i="6"/>
  <c r="P321" i="6"/>
  <c r="O321" i="6"/>
  <c r="P13" i="6"/>
  <c r="P76" i="6" s="1"/>
  <c r="Q61" i="6"/>
  <c r="U14" i="6"/>
  <c r="Q14" i="6"/>
  <c r="X361" i="6"/>
  <c r="W361" i="6"/>
  <c r="V361" i="6"/>
  <c r="T361" i="6"/>
  <c r="S361" i="6"/>
  <c r="R361" i="6"/>
  <c r="P361" i="6"/>
  <c r="O361" i="6"/>
  <c r="N361" i="6"/>
  <c r="K361" i="6"/>
  <c r="U80" i="6"/>
  <c r="U83" i="6"/>
  <c r="U86" i="6"/>
  <c r="U89" i="6"/>
  <c r="U94" i="6"/>
  <c r="U99" i="6"/>
  <c r="X359" i="6"/>
  <c r="U104" i="6"/>
  <c r="U106" i="6"/>
  <c r="U107" i="6"/>
  <c r="U109" i="6"/>
  <c r="U110" i="6"/>
  <c r="U111" i="6"/>
  <c r="U112" i="6"/>
  <c r="U108" i="6"/>
  <c r="X327" i="6"/>
  <c r="U122" i="6"/>
  <c r="U123" i="6"/>
  <c r="U124" i="6"/>
  <c r="W93" i="6"/>
  <c r="W328" i="6"/>
  <c r="V328" i="6"/>
  <c r="Q80" i="6"/>
  <c r="Q83" i="6"/>
  <c r="Q86" i="6"/>
  <c r="Q89" i="6"/>
  <c r="Q94" i="6"/>
  <c r="Q99" i="6"/>
  <c r="T359" i="6"/>
  <c r="Q104" i="6"/>
  <c r="Q106" i="6"/>
  <c r="Q107" i="6"/>
  <c r="Q109" i="6"/>
  <c r="Q110" i="6"/>
  <c r="Q111" i="6"/>
  <c r="Q112" i="6"/>
  <c r="Q108" i="6"/>
  <c r="T327" i="6"/>
  <c r="Q122" i="6"/>
  <c r="Q123" i="6"/>
  <c r="Q124" i="6"/>
  <c r="S328" i="6"/>
  <c r="R328" i="6"/>
  <c r="M86" i="6"/>
  <c r="M89" i="6"/>
  <c r="M92" i="6"/>
  <c r="M94" i="6"/>
  <c r="M96" i="6"/>
  <c r="M99" i="6"/>
  <c r="M106" i="6"/>
  <c r="M107" i="6"/>
  <c r="M109" i="6"/>
  <c r="M110" i="6"/>
  <c r="M111" i="6"/>
  <c r="M112" i="6"/>
  <c r="M108" i="6"/>
  <c r="O93" i="6"/>
  <c r="O328" i="6"/>
  <c r="N328" i="6"/>
  <c r="K82" i="6"/>
  <c r="K93" i="6"/>
  <c r="K95" i="6"/>
  <c r="K327" i="6"/>
  <c r="L79" i="6"/>
  <c r="L82" i="6"/>
  <c r="L93" i="6"/>
  <c r="L95" i="6"/>
  <c r="L98" i="6"/>
  <c r="L101" i="6"/>
  <c r="L359" i="6"/>
  <c r="L327" i="6"/>
  <c r="K357" i="6"/>
  <c r="O357" i="6"/>
  <c r="R357" i="6"/>
  <c r="S357" i="6"/>
  <c r="V357" i="6"/>
  <c r="L343" i="6"/>
  <c r="L342" i="6"/>
  <c r="L341" i="6"/>
  <c r="K342" i="6"/>
  <c r="K341" i="6"/>
  <c r="N342" i="6"/>
  <c r="N343" i="6"/>
  <c r="P343" i="6"/>
  <c r="P342" i="6"/>
  <c r="O343" i="6"/>
  <c r="R342" i="6"/>
  <c r="R343" i="6"/>
  <c r="T341" i="6"/>
  <c r="T343" i="6"/>
  <c r="S342" i="6"/>
  <c r="S343" i="6"/>
  <c r="V342" i="6"/>
  <c r="V343" i="6"/>
  <c r="X343" i="6"/>
  <c r="W342" i="6"/>
  <c r="W343" i="6"/>
  <c r="L335" i="6"/>
  <c r="L337" i="6" s="1"/>
  <c r="O335" i="6"/>
  <c r="O337" i="6" s="1"/>
  <c r="T335" i="6"/>
  <c r="T337" i="6" s="1"/>
  <c r="V335" i="6"/>
  <c r="V337" i="6" s="1"/>
  <c r="X335" i="6"/>
  <c r="X337" i="6" s="1"/>
  <c r="W335" i="6"/>
  <c r="W337" i="6" s="1"/>
  <c r="L321" i="6"/>
  <c r="L314" i="6"/>
  <c r="L316" i="6"/>
  <c r="K13" i="6"/>
  <c r="K76" i="6" s="1"/>
  <c r="K321" i="6"/>
  <c r="K314" i="6"/>
  <c r="K316" i="6"/>
  <c r="R13" i="6"/>
  <c r="R76" i="6" s="1"/>
  <c r="T314" i="6"/>
  <c r="T316" i="6"/>
  <c r="T320" i="6"/>
  <c r="Q36" i="6"/>
  <c r="Q38" i="6"/>
  <c r="Q43" i="6"/>
  <c r="Q45" i="6"/>
  <c r="Q47" i="6"/>
  <c r="Q50" i="6"/>
  <c r="Q51" i="6"/>
  <c r="Q53" i="6"/>
  <c r="Q55" i="6"/>
  <c r="Q58" i="6"/>
  <c r="S13" i="6"/>
  <c r="S76" i="6" s="1"/>
  <c r="S321" i="6"/>
  <c r="V13" i="6"/>
  <c r="V76" i="6" s="1"/>
  <c r="X350" i="6"/>
  <c r="X314" i="6"/>
  <c r="X316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6" i="6" s="1"/>
  <c r="W321" i="6"/>
  <c r="W350" i="6"/>
  <c r="J82" i="6"/>
  <c r="J85" i="6"/>
  <c r="J88" i="6"/>
  <c r="J91" i="6"/>
  <c r="J95" i="6"/>
  <c r="L152" i="6"/>
  <c r="K79" i="6"/>
  <c r="K294" i="6" s="1"/>
  <c r="K152" i="6"/>
  <c r="N148" i="6"/>
  <c r="N296" i="6" s="1"/>
  <c r="N79" i="6"/>
  <c r="N85" i="6"/>
  <c r="M85" i="6" s="1"/>
  <c r="N88" i="6"/>
  <c r="N91" i="6"/>
  <c r="N93" i="6"/>
  <c r="N95" i="6"/>
  <c r="N152" i="6"/>
  <c r="M126" i="6"/>
  <c r="M128" i="6"/>
  <c r="M130" i="6"/>
  <c r="M132" i="6"/>
  <c r="M134" i="6"/>
  <c r="M136" i="6"/>
  <c r="M138" i="6"/>
  <c r="M140" i="6"/>
  <c r="M142" i="6"/>
  <c r="M144" i="6"/>
  <c r="M146" i="6"/>
  <c r="M127" i="6"/>
  <c r="M129" i="6"/>
  <c r="M131" i="6"/>
  <c r="M133" i="6"/>
  <c r="M135" i="6"/>
  <c r="M137" i="6"/>
  <c r="M139" i="6"/>
  <c r="M141" i="6"/>
  <c r="M143" i="6"/>
  <c r="M145" i="6"/>
  <c r="M147" i="6"/>
  <c r="P79" i="6"/>
  <c r="P82" i="6"/>
  <c r="M87" i="6"/>
  <c r="P93" i="6"/>
  <c r="P95" i="6"/>
  <c r="P98" i="6"/>
  <c r="P101" i="6"/>
  <c r="O148" i="6"/>
  <c r="O296" i="6" s="1"/>
  <c r="O243" i="6"/>
  <c r="O260" i="6" s="1"/>
  <c r="O272" i="6"/>
  <c r="O286" i="6"/>
  <c r="O178" i="6"/>
  <c r="O179" i="6" s="1"/>
  <c r="O280" i="6"/>
  <c r="O282" i="6" s="1"/>
  <c r="O315" i="6"/>
  <c r="O211" i="6"/>
  <c r="O194" i="6"/>
  <c r="O199" i="6" s="1"/>
  <c r="O149" i="6"/>
  <c r="O292" i="6" s="1"/>
  <c r="O323" i="6"/>
  <c r="O270" i="6"/>
  <c r="O276" i="6"/>
  <c r="O350" i="6"/>
  <c r="O352" i="6"/>
  <c r="O353" i="6"/>
  <c r="O79" i="6"/>
  <c r="O294" i="6" s="1"/>
  <c r="O85" i="6"/>
  <c r="O88" i="6"/>
  <c r="O91" i="6"/>
  <c r="O95" i="6"/>
  <c r="O152" i="6"/>
  <c r="R148" i="6"/>
  <c r="R296" i="6" s="1"/>
  <c r="R149" i="6"/>
  <c r="R292" i="6" s="1"/>
  <c r="R79" i="6"/>
  <c r="R294" i="6" s="1"/>
  <c r="R85" i="6"/>
  <c r="Q85" i="6" s="1"/>
  <c r="R88" i="6"/>
  <c r="R91" i="6"/>
  <c r="R93" i="6"/>
  <c r="R95" i="6"/>
  <c r="R152" i="6"/>
  <c r="Q126" i="6"/>
  <c r="Q128" i="6"/>
  <c r="Q130" i="6"/>
  <c r="Q132" i="6"/>
  <c r="Q134" i="6"/>
  <c r="Q136" i="6"/>
  <c r="Q138" i="6"/>
  <c r="Q140" i="6"/>
  <c r="Q142" i="6"/>
  <c r="Q144" i="6"/>
  <c r="Q146" i="6"/>
  <c r="Q127" i="6"/>
  <c r="Q129" i="6"/>
  <c r="Q131" i="6"/>
  <c r="Q133" i="6"/>
  <c r="Q135" i="6"/>
  <c r="Q137" i="6"/>
  <c r="Q139" i="6"/>
  <c r="Q141" i="6"/>
  <c r="Q143" i="6"/>
  <c r="Q145" i="6"/>
  <c r="Q147" i="6"/>
  <c r="T82" i="6"/>
  <c r="Q87" i="6"/>
  <c r="Q90" i="6"/>
  <c r="T95" i="6"/>
  <c r="T101" i="6"/>
  <c r="Q119" i="6"/>
  <c r="Q120" i="6"/>
  <c r="S148" i="6"/>
  <c r="S296" i="6" s="1"/>
  <c r="S149" i="6"/>
  <c r="S292" i="6" s="1"/>
  <c r="S79" i="6"/>
  <c r="S294" i="6" s="1"/>
  <c r="S85" i="6"/>
  <c r="S88" i="6"/>
  <c r="S91" i="6"/>
  <c r="S93" i="6"/>
  <c r="S95" i="6"/>
  <c r="S152" i="6"/>
  <c r="V148" i="6"/>
  <c r="V296" i="6" s="1"/>
  <c r="V149" i="6"/>
  <c r="V292" i="6" s="1"/>
  <c r="V79" i="6"/>
  <c r="V294" i="6" s="1"/>
  <c r="V85" i="6"/>
  <c r="U85" i="6" s="1"/>
  <c r="V88" i="6"/>
  <c r="V91" i="6"/>
  <c r="V93" i="6"/>
  <c r="V95" i="6"/>
  <c r="V152" i="6"/>
  <c r="U126" i="6"/>
  <c r="U128" i="6"/>
  <c r="U130" i="6"/>
  <c r="U132" i="6"/>
  <c r="U134" i="6"/>
  <c r="U136" i="6"/>
  <c r="U138" i="6"/>
  <c r="U140" i="6"/>
  <c r="U142" i="6"/>
  <c r="U144" i="6"/>
  <c r="U146" i="6"/>
  <c r="U127" i="6"/>
  <c r="U129" i="6"/>
  <c r="U131" i="6"/>
  <c r="U133" i="6"/>
  <c r="U135" i="6"/>
  <c r="U137" i="6"/>
  <c r="U139" i="6"/>
  <c r="U141" i="6"/>
  <c r="U143" i="6"/>
  <c r="U145" i="6"/>
  <c r="U147" i="6"/>
  <c r="X82" i="6"/>
  <c r="U87" i="6"/>
  <c r="U90" i="6"/>
  <c r="X95" i="6"/>
  <c r="X101" i="6"/>
  <c r="U119" i="6"/>
  <c r="U120" i="6"/>
  <c r="W148" i="6"/>
  <c r="W296" i="6" s="1"/>
  <c r="W149" i="6"/>
  <c r="W292" i="6" s="1"/>
  <c r="W79" i="6"/>
  <c r="W294" i="6" s="1"/>
  <c r="W85" i="6"/>
  <c r="W88" i="6"/>
  <c r="W91" i="6"/>
  <c r="W95" i="6"/>
  <c r="W152" i="6"/>
  <c r="J273" i="6"/>
  <c r="J277" i="6"/>
  <c r="J281" i="6"/>
  <c r="J287" i="6"/>
  <c r="L280" i="6"/>
  <c r="L282" i="6" s="1"/>
  <c r="L323" i="6"/>
  <c r="L194" i="6"/>
  <c r="L199" i="6" s="1"/>
  <c r="L211" i="6"/>
  <c r="L272" i="6"/>
  <c r="L286" i="6"/>
  <c r="L243" i="6"/>
  <c r="L260" i="6" s="1"/>
  <c r="K315" i="6"/>
  <c r="K178" i="6"/>
  <c r="K179" i="6" s="1"/>
  <c r="K280" i="6"/>
  <c r="K282" i="6" s="1"/>
  <c r="K323" i="6"/>
  <c r="K194" i="6"/>
  <c r="K199" i="6" s="1"/>
  <c r="K211" i="6"/>
  <c r="K272" i="6"/>
  <c r="K286" i="6"/>
  <c r="K243" i="6"/>
  <c r="K260" i="6" s="1"/>
  <c r="N323" i="6"/>
  <c r="M229" i="6"/>
  <c r="P272" i="6"/>
  <c r="M272" i="6" s="1"/>
  <c r="P280" i="6"/>
  <c r="M280" i="6" s="1"/>
  <c r="R286" i="6"/>
  <c r="R243" i="6"/>
  <c r="Q177" i="6"/>
  <c r="T322" i="6"/>
  <c r="T323" i="6"/>
  <c r="Q229" i="6"/>
  <c r="T280" i="6"/>
  <c r="Q280" i="6" s="1"/>
  <c r="T272" i="6"/>
  <c r="Q272" i="6" s="1"/>
  <c r="T286" i="6"/>
  <c r="S315" i="6"/>
  <c r="S280" i="6"/>
  <c r="S282" i="6" s="1"/>
  <c r="S194" i="6"/>
  <c r="S199" i="6" s="1"/>
  <c r="S272" i="6"/>
  <c r="S286" i="6"/>
  <c r="S243" i="6"/>
  <c r="V322" i="6"/>
  <c r="V323" i="6"/>
  <c r="V286" i="6"/>
  <c r="V243" i="6"/>
  <c r="X322" i="6"/>
  <c r="X323" i="6"/>
  <c r="U229" i="6"/>
  <c r="X272" i="6"/>
  <c r="U272" i="6" s="1"/>
  <c r="X280" i="6"/>
  <c r="X282" i="6" s="1"/>
  <c r="X286" i="6"/>
  <c r="X243" i="6"/>
  <c r="W178" i="6"/>
  <c r="W179" i="6" s="1"/>
  <c r="W322" i="6"/>
  <c r="W323" i="6"/>
  <c r="W280" i="6"/>
  <c r="W282" i="6" s="1"/>
  <c r="W272" i="6"/>
  <c r="W286" i="6"/>
  <c r="W243" i="6"/>
  <c r="K206" i="6"/>
  <c r="K225" i="6" s="1"/>
  <c r="K273" i="6"/>
  <c r="K277" i="6"/>
  <c r="K281" i="6"/>
  <c r="K287" i="6"/>
  <c r="L206" i="6"/>
  <c r="L273" i="6"/>
  <c r="L277" i="6"/>
  <c r="L281" i="6"/>
  <c r="L287" i="6"/>
  <c r="N206" i="6"/>
  <c r="N287" i="6"/>
  <c r="P206" i="6"/>
  <c r="P273" i="6"/>
  <c r="P277" i="6"/>
  <c r="P281" i="6"/>
  <c r="O206" i="6"/>
  <c r="O273" i="6"/>
  <c r="O277" i="6"/>
  <c r="O281" i="6"/>
  <c r="O287" i="6"/>
  <c r="R287" i="6"/>
  <c r="T273" i="6"/>
  <c r="T277" i="6"/>
  <c r="T281" i="6"/>
  <c r="T287" i="6"/>
  <c r="S273" i="6"/>
  <c r="S277" i="6"/>
  <c r="S281" i="6"/>
  <c r="S287" i="6"/>
  <c r="V287" i="6"/>
  <c r="X273" i="6"/>
  <c r="X277" i="6"/>
  <c r="X281" i="6"/>
  <c r="X287" i="6"/>
  <c r="W273" i="6"/>
  <c r="W277" i="6"/>
  <c r="W281" i="6"/>
  <c r="W287" i="6"/>
  <c r="J178" i="6"/>
  <c r="J179" i="6" s="1"/>
  <c r="J188" i="6"/>
  <c r="J243" i="6"/>
  <c r="J260" i="6" s="1"/>
  <c r="K352" i="6"/>
  <c r="K353" i="6"/>
  <c r="K345" i="6"/>
  <c r="K346" i="6" s="1"/>
  <c r="K267" i="6"/>
  <c r="K270" i="6"/>
  <c r="K276" i="6"/>
  <c r="K333" i="6" s="1"/>
  <c r="L178" i="6"/>
  <c r="L179" i="6" s="1"/>
  <c r="L352" i="6"/>
  <c r="L345" i="6"/>
  <c r="L346" i="6" s="1"/>
  <c r="L315" i="6"/>
  <c r="L353" i="6"/>
  <c r="L270" i="6"/>
  <c r="L276" i="6"/>
  <c r="L333" i="6" s="1"/>
  <c r="N178" i="6"/>
  <c r="N179" i="6" s="1"/>
  <c r="N352" i="6"/>
  <c r="N345" i="6"/>
  <c r="N346" i="6" s="1"/>
  <c r="N243" i="6"/>
  <c r="N260" i="6" s="1"/>
  <c r="N353" i="6"/>
  <c r="N274" i="6"/>
  <c r="N278" i="6"/>
  <c r="N282" i="6"/>
  <c r="P194" i="6"/>
  <c r="P199" i="6" s="1"/>
  <c r="P352" i="6"/>
  <c r="P353" i="6"/>
  <c r="P345" i="6"/>
  <c r="P243" i="6"/>
  <c r="P260" i="6" s="1"/>
  <c r="P315" i="6"/>
  <c r="P270" i="6"/>
  <c r="P276" i="6"/>
  <c r="P333" i="6" s="1"/>
  <c r="P288" i="6"/>
  <c r="O267" i="6"/>
  <c r="R178" i="6"/>
  <c r="R179" i="6" s="1"/>
  <c r="T178" i="6"/>
  <c r="R352" i="6"/>
  <c r="R345" i="6"/>
  <c r="R353" i="6"/>
  <c r="R274" i="6"/>
  <c r="R278" i="6"/>
  <c r="R282" i="6"/>
  <c r="T183" i="6"/>
  <c r="T352" i="6"/>
  <c r="T345" i="6"/>
  <c r="T346" i="6" s="1"/>
  <c r="T243" i="6"/>
  <c r="T315" i="6"/>
  <c r="T270" i="6"/>
  <c r="T276" i="6"/>
  <c r="Q276" i="6" s="1"/>
  <c r="S178" i="6"/>
  <c r="S179" i="6" s="1"/>
  <c r="S352" i="6"/>
  <c r="S353" i="6"/>
  <c r="S345" i="6"/>
  <c r="S346" i="6" s="1"/>
  <c r="S267" i="6"/>
  <c r="S270" i="6"/>
  <c r="S276" i="6"/>
  <c r="S278" i="6" s="1"/>
  <c r="V178" i="6"/>
  <c r="V179" i="6" s="1"/>
  <c r="V183" i="6"/>
  <c r="V352" i="6"/>
  <c r="V345" i="6"/>
  <c r="V346" i="6" s="1"/>
  <c r="V353" i="6"/>
  <c r="V274" i="6"/>
  <c r="V278" i="6"/>
  <c r="V282" i="6"/>
  <c r="X183" i="6"/>
  <c r="X352" i="6"/>
  <c r="X315" i="6"/>
  <c r="X353" i="6"/>
  <c r="X270" i="6"/>
  <c r="U270" i="6" s="1"/>
  <c r="X276" i="6"/>
  <c r="W183" i="6"/>
  <c r="W194" i="6"/>
  <c r="W199" i="6" s="1"/>
  <c r="W352" i="6"/>
  <c r="W353" i="6"/>
  <c r="W345" i="6"/>
  <c r="W346" i="6" s="1"/>
  <c r="W270" i="6"/>
  <c r="W276" i="6"/>
  <c r="W278" i="6" s="1"/>
  <c r="U285" i="6"/>
  <c r="U286" i="6" s="1"/>
  <c r="Q285" i="6"/>
  <c r="Q286" i="6" s="1"/>
  <c r="I285" i="6"/>
  <c r="I286" i="6" s="1"/>
  <c r="I279" i="6"/>
  <c r="I280" i="6" s="1"/>
  <c r="I275" i="6"/>
  <c r="I276" i="6" s="1"/>
  <c r="I271" i="6"/>
  <c r="I272" i="6" s="1"/>
  <c r="I269" i="6"/>
  <c r="I270" i="6" s="1"/>
  <c r="U205" i="6"/>
  <c r="Q205" i="6"/>
  <c r="M205" i="6"/>
  <c r="I205" i="6"/>
  <c r="U84" i="6"/>
  <c r="Q84" i="6"/>
  <c r="M84" i="6"/>
  <c r="K148" i="6"/>
  <c r="K296" i="6" s="1"/>
  <c r="M90" i="6"/>
  <c r="N322" i="6"/>
  <c r="M181" i="6"/>
  <c r="U12" i="6"/>
  <c r="Q59" i="6"/>
  <c r="Q41" i="6"/>
  <c r="Q42" i="6" s="1"/>
  <c r="Q12" i="6"/>
  <c r="T13" i="6"/>
  <c r="T76" i="6" s="1"/>
  <c r="X321" i="6"/>
  <c r="Q48" i="6"/>
  <c r="Q39" i="6"/>
  <c r="T321" i="6"/>
  <c r="P267" i="6"/>
  <c r="M184" i="6"/>
  <c r="T91" i="6"/>
  <c r="T88" i="6"/>
  <c r="P88" i="6"/>
  <c r="X13" i="6"/>
  <c r="X76" i="6" s="1"/>
  <c r="M78" i="6"/>
  <c r="L13" i="6"/>
  <c r="L76" i="6" s="1"/>
  <c r="T350" i="6"/>
  <c r="P350" i="6"/>
  <c r="X148" i="6"/>
  <c r="X296" i="6" s="1"/>
  <c r="T148" i="6"/>
  <c r="T296" i="6" s="1"/>
  <c r="T149" i="6"/>
  <c r="T292" i="6" s="1"/>
  <c r="P148" i="6"/>
  <c r="P296" i="6" s="1"/>
  <c r="U33" i="6"/>
  <c r="Q33" i="6"/>
  <c r="L328" i="6"/>
  <c r="K328" i="6"/>
  <c r="M115" i="6"/>
  <c r="M103" i="6"/>
  <c r="M102" i="6"/>
  <c r="Q103" i="6"/>
  <c r="Q102" i="6"/>
  <c r="X326" i="6"/>
  <c r="S350" i="6"/>
  <c r="X149" i="6"/>
  <c r="X292" i="6" s="1"/>
  <c r="U292" i="6" s="1"/>
  <c r="P149" i="6"/>
  <c r="P292" i="6" s="1"/>
  <c r="P326" i="6"/>
  <c r="T326" i="6"/>
  <c r="M186" i="6"/>
  <c r="K149" i="6"/>
  <c r="K292" i="6" s="1"/>
  <c r="J149" i="6"/>
  <c r="J292" i="6" s="1"/>
  <c r="J325" i="6"/>
  <c r="J328" i="6"/>
  <c r="J326" i="6"/>
  <c r="J361" i="6"/>
  <c r="J350" i="6"/>
  <c r="X328" i="6"/>
  <c r="J357" i="6"/>
  <c r="J345" i="6"/>
  <c r="T167" i="6"/>
  <c r="O235" i="6"/>
  <c r="J148" i="6"/>
  <c r="J296" i="6" s="1"/>
  <c r="L267" i="6"/>
  <c r="X267" i="6"/>
  <c r="X345" i="6"/>
  <c r="X346" i="6" s="1"/>
  <c r="R339" i="6"/>
  <c r="R340" i="6" s="1"/>
  <c r="S335" i="6"/>
  <c r="S337" i="6" s="1"/>
  <c r="R335" i="6"/>
  <c r="R337" i="6" s="1"/>
  <c r="K335" i="6"/>
  <c r="K337" i="6" s="1"/>
  <c r="X357" i="6"/>
  <c r="L322" i="6"/>
  <c r="L183" i="6"/>
  <c r="O322" i="6"/>
  <c r="U177" i="6"/>
  <c r="X178" i="6"/>
  <c r="X179" i="6" s="1"/>
  <c r="S323" i="6"/>
  <c r="R322" i="6"/>
  <c r="R183" i="6"/>
  <c r="T360" i="6"/>
  <c r="Q96" i="6"/>
  <c r="T98" i="6"/>
  <c r="Q92" i="6"/>
  <c r="T93" i="6"/>
  <c r="O345" i="6"/>
  <c r="O346" i="6" s="1"/>
  <c r="L357" i="6"/>
  <c r="L360" i="6"/>
  <c r="K360" i="6"/>
  <c r="M151" i="6"/>
  <c r="P152" i="6"/>
  <c r="P327" i="6"/>
  <c r="P359" i="6"/>
  <c r="U151" i="6"/>
  <c r="X152" i="6"/>
  <c r="X360" i="6"/>
  <c r="U78" i="6"/>
  <c r="X79" i="6"/>
  <c r="W315" i="6"/>
  <c r="W267" i="6"/>
  <c r="U209" i="6"/>
  <c r="U192" i="6"/>
  <c r="X194" i="6"/>
  <c r="X199" i="6" s="1"/>
  <c r="S322" i="6"/>
  <c r="S183" i="6"/>
  <c r="R323" i="6"/>
  <c r="K88" i="6"/>
  <c r="L88" i="6"/>
  <c r="P167" i="6"/>
  <c r="M209" i="6"/>
  <c r="P211" i="6"/>
  <c r="P322" i="6"/>
  <c r="P178" i="6"/>
  <c r="P179" i="6" s="1"/>
  <c r="K322" i="6"/>
  <c r="K183" i="6"/>
  <c r="P335" i="6"/>
  <c r="P337" i="6" s="1"/>
  <c r="K343" i="6"/>
  <c r="K359" i="6"/>
  <c r="P360" i="6"/>
  <c r="Q151" i="6"/>
  <c r="T152" i="6"/>
  <c r="Q78" i="6"/>
  <c r="T79" i="6"/>
  <c r="M39" i="6"/>
  <c r="M50" i="6"/>
  <c r="Q209" i="6"/>
  <c r="Q192" i="6"/>
  <c r="T194" i="6"/>
  <c r="T199" i="6" s="1"/>
  <c r="U96" i="6"/>
  <c r="X98" i="6"/>
  <c r="U92" i="6"/>
  <c r="X93" i="6"/>
  <c r="L361" i="6"/>
  <c r="J339" i="6"/>
  <c r="J340" i="6" s="1"/>
  <c r="J327" i="6"/>
  <c r="L91" i="6"/>
  <c r="K91" i="6"/>
  <c r="K85" i="6"/>
  <c r="L85" i="6"/>
  <c r="Q115" i="6"/>
  <c r="T328" i="6"/>
  <c r="T267" i="6"/>
  <c r="X91" i="6"/>
  <c r="L326" i="6"/>
  <c r="U103" i="6"/>
  <c r="W357" i="6"/>
  <c r="T357" i="6"/>
  <c r="X88" i="6"/>
  <c r="L148" i="6"/>
  <c r="L296" i="6" s="1"/>
  <c r="N335" i="6"/>
  <c r="N337" i="6" s="1"/>
  <c r="P91" i="6"/>
  <c r="L149" i="6"/>
  <c r="L292" i="6" s="1"/>
  <c r="X167" i="6"/>
  <c r="L167" i="6"/>
  <c r="K326" i="6"/>
  <c r="U102" i="6"/>
  <c r="M33" i="6"/>
  <c r="T353" i="6"/>
  <c r="N339" i="6"/>
  <c r="N340" i="6" s="1"/>
  <c r="W339" i="6"/>
  <c r="W340" i="6" s="1"/>
  <c r="K339" i="6"/>
  <c r="K340" i="6" s="1"/>
  <c r="P339" i="6"/>
  <c r="P340" i="6" s="1"/>
  <c r="T339" i="6"/>
  <c r="T340" i="6" s="1"/>
  <c r="V339" i="6"/>
  <c r="O339" i="6"/>
  <c r="O340" i="6" s="1"/>
  <c r="L339" i="6"/>
  <c r="X294" i="6" l="1"/>
  <c r="P294" i="6"/>
  <c r="N225" i="6"/>
  <c r="L225" i="6"/>
  <c r="J76" i="6"/>
  <c r="M292" i="6"/>
  <c r="Q292" i="6"/>
  <c r="L325" i="6"/>
  <c r="I325" i="6" s="1"/>
  <c r="L294" i="6"/>
  <c r="T325" i="6"/>
  <c r="T294" i="6"/>
  <c r="X225" i="6"/>
  <c r="P225" i="6"/>
  <c r="O225" i="6"/>
  <c r="T225" i="6"/>
  <c r="W225" i="6"/>
  <c r="R225" i="6"/>
  <c r="S225" i="6"/>
  <c r="V225" i="6"/>
  <c r="L150" i="6"/>
  <c r="K150" i="6"/>
  <c r="P150" i="6"/>
  <c r="W150" i="6"/>
  <c r="X150" i="6"/>
  <c r="T150" i="6"/>
  <c r="V150" i="6"/>
  <c r="S150" i="6"/>
  <c r="N150" i="6"/>
  <c r="J150" i="6"/>
  <c r="R150" i="6"/>
  <c r="O150" i="6"/>
  <c r="Q296" i="6"/>
  <c r="M296" i="6"/>
  <c r="U296" i="6"/>
  <c r="M76" i="6"/>
  <c r="U76" i="6"/>
  <c r="Q76" i="6"/>
  <c r="W238" i="6"/>
  <c r="S238" i="6"/>
  <c r="J238" i="6"/>
  <c r="O238" i="6"/>
  <c r="L238" i="6"/>
  <c r="P238" i="6"/>
  <c r="R238" i="6"/>
  <c r="X238" i="6"/>
  <c r="K238" i="6"/>
  <c r="N238" i="6"/>
  <c r="T238" i="6"/>
  <c r="V238" i="6"/>
  <c r="P293" i="6"/>
  <c r="L293" i="6"/>
  <c r="T293" i="6"/>
  <c r="X293" i="6"/>
  <c r="X309" i="6" s="1"/>
  <c r="M333" i="6"/>
  <c r="Q326" i="6"/>
  <c r="W260" i="6"/>
  <c r="V260" i="6"/>
  <c r="Q343" i="6"/>
  <c r="M350" i="6"/>
  <c r="S260" i="6"/>
  <c r="M62" i="6"/>
  <c r="V325" i="6"/>
  <c r="R325" i="6"/>
  <c r="U359" i="6"/>
  <c r="Q62" i="6"/>
  <c r="I79" i="6"/>
  <c r="M98" i="6"/>
  <c r="W325" i="6"/>
  <c r="S325" i="6"/>
  <c r="W293" i="6"/>
  <c r="W309" i="6" s="1"/>
  <c r="S293" i="6"/>
  <c r="S309" i="6" s="1"/>
  <c r="O293" i="6"/>
  <c r="O309" i="6" s="1"/>
  <c r="K293" i="6"/>
  <c r="V293" i="6"/>
  <c r="V309" i="6" s="1"/>
  <c r="R293" i="6"/>
  <c r="R309" i="6" s="1"/>
  <c r="N293" i="6"/>
  <c r="N309" i="6" s="1"/>
  <c r="J293" i="6"/>
  <c r="J309" i="6" s="1"/>
  <c r="U54" i="6"/>
  <c r="Q57" i="6"/>
  <c r="I208" i="6"/>
  <c r="U62" i="6"/>
  <c r="M42" i="6"/>
  <c r="I360" i="6"/>
  <c r="Q237" i="6"/>
  <c r="J332" i="6"/>
  <c r="I320" i="6"/>
  <c r="Q44" i="6"/>
  <c r="L319" i="6"/>
  <c r="Q52" i="6"/>
  <c r="J319" i="6"/>
  <c r="Q60" i="6"/>
  <c r="U44" i="6"/>
  <c r="P319" i="6"/>
  <c r="P324" i="6" s="1"/>
  <c r="M317" i="6"/>
  <c r="Q340" i="6"/>
  <c r="U317" i="6"/>
  <c r="Q317" i="6"/>
  <c r="U313" i="6"/>
  <c r="U57" i="6"/>
  <c r="Q54" i="6"/>
  <c r="Q314" i="6"/>
  <c r="Q313" i="6"/>
  <c r="U312" i="6"/>
  <c r="Q312" i="6"/>
  <c r="Q318" i="6"/>
  <c r="R347" i="6"/>
  <c r="R348" i="6" s="1"/>
  <c r="W347" i="6"/>
  <c r="W348" i="6" s="1"/>
  <c r="M313" i="6"/>
  <c r="K319" i="6"/>
  <c r="M52" i="6"/>
  <c r="M318" i="6"/>
  <c r="U318" i="6"/>
  <c r="M312" i="6"/>
  <c r="P325" i="6"/>
  <c r="N325" i="6"/>
  <c r="O325" i="6"/>
  <c r="X319" i="6"/>
  <c r="V319" i="6"/>
  <c r="W319" i="6"/>
  <c r="S319" i="6"/>
  <c r="T319" i="6"/>
  <c r="R319" i="6"/>
  <c r="R324" i="6" s="1"/>
  <c r="O319" i="6"/>
  <c r="O324" i="6" s="1"/>
  <c r="N319" i="6"/>
  <c r="N324" i="6" s="1"/>
  <c r="U311" i="6"/>
  <c r="U60" i="6"/>
  <c r="U52" i="6"/>
  <c r="Q49" i="6"/>
  <c r="M44" i="6"/>
  <c r="U49" i="6"/>
  <c r="Q311" i="6"/>
  <c r="M60" i="6"/>
  <c r="M49" i="6"/>
  <c r="M37" i="6"/>
  <c r="M311" i="6"/>
  <c r="I82" i="6"/>
  <c r="Q315" i="6"/>
  <c r="I352" i="6"/>
  <c r="P328" i="6"/>
  <c r="M328" i="6" s="1"/>
  <c r="M361" i="6"/>
  <c r="V168" i="6"/>
  <c r="I187" i="6"/>
  <c r="U346" i="6"/>
  <c r="I194" i="6"/>
  <c r="Q327" i="6"/>
  <c r="I166" i="6"/>
  <c r="U152" i="6"/>
  <c r="S274" i="6"/>
  <c r="O288" i="6"/>
  <c r="R351" i="6"/>
  <c r="W331" i="6"/>
  <c r="X351" i="6"/>
  <c r="W274" i="6"/>
  <c r="I125" i="6"/>
  <c r="I57" i="6"/>
  <c r="N273" i="6"/>
  <c r="M273" i="6" s="1"/>
  <c r="K278" i="6"/>
  <c r="O188" i="6"/>
  <c r="V331" i="6"/>
  <c r="V334" i="6" s="1"/>
  <c r="S351" i="6"/>
  <c r="U345" i="6"/>
  <c r="U194" i="6"/>
  <c r="U187" i="6"/>
  <c r="T168" i="6"/>
  <c r="U353" i="6"/>
  <c r="V188" i="6"/>
  <c r="T188" i="6"/>
  <c r="M353" i="6"/>
  <c r="U350" i="6"/>
  <c r="I237" i="6"/>
  <c r="N168" i="6"/>
  <c r="Q213" i="6"/>
  <c r="M82" i="6"/>
  <c r="Q166" i="6"/>
  <c r="J333" i="6"/>
  <c r="I333" i="6" s="1"/>
  <c r="Q275" i="6"/>
  <c r="I327" i="6"/>
  <c r="V288" i="6"/>
  <c r="N351" i="6"/>
  <c r="J288" i="6"/>
  <c r="R281" i="6"/>
  <c r="Q281" i="6" s="1"/>
  <c r="I357" i="6"/>
  <c r="J331" i="6"/>
  <c r="I356" i="6"/>
  <c r="U211" i="6"/>
  <c r="Q233" i="6"/>
  <c r="U235" i="6"/>
  <c r="U231" i="6"/>
  <c r="X260" i="6"/>
  <c r="M166" i="6"/>
  <c r="W288" i="6"/>
  <c r="I342" i="6"/>
  <c r="J354" i="6"/>
  <c r="T332" i="6"/>
  <c r="Q332" i="6" s="1"/>
  <c r="I322" i="6"/>
  <c r="K331" i="6"/>
  <c r="Q320" i="6"/>
  <c r="I247" i="6"/>
  <c r="M213" i="6"/>
  <c r="I44" i="6"/>
  <c r="I52" i="6"/>
  <c r="U208" i="6"/>
  <c r="M247" i="6"/>
  <c r="U343" i="6"/>
  <c r="Q360" i="6"/>
  <c r="I204" i="6"/>
  <c r="I98" i="6"/>
  <c r="S331" i="6"/>
  <c r="X332" i="6"/>
  <c r="U332" i="6" s="1"/>
  <c r="M358" i="6"/>
  <c r="R334" i="6"/>
  <c r="K351" i="6"/>
  <c r="U178" i="6"/>
  <c r="L188" i="6"/>
  <c r="I188" i="6" s="1"/>
  <c r="I350" i="6"/>
  <c r="N188" i="6"/>
  <c r="M188" i="6" s="1"/>
  <c r="X188" i="6"/>
  <c r="T333" i="6"/>
  <c r="Q333" i="6" s="1"/>
  <c r="T282" i="6"/>
  <c r="Q282" i="6" s="1"/>
  <c r="S333" i="6"/>
  <c r="M337" i="6"/>
  <c r="I85" i="6"/>
  <c r="U82" i="6"/>
  <c r="I40" i="6"/>
  <c r="M276" i="6"/>
  <c r="M359" i="6"/>
  <c r="U237" i="6"/>
  <c r="U183" i="6"/>
  <c r="I273" i="6"/>
  <c r="X288" i="6"/>
  <c r="Q101" i="6"/>
  <c r="M91" i="6"/>
  <c r="Q316" i="6"/>
  <c r="M321" i="6"/>
  <c r="I335" i="6"/>
  <c r="S341" i="6"/>
  <c r="S344" i="6" s="1"/>
  <c r="P278" i="6"/>
  <c r="M278" i="6" s="1"/>
  <c r="S332" i="6"/>
  <c r="Q183" i="6"/>
  <c r="Q350" i="6"/>
  <c r="M315" i="6"/>
  <c r="I337" i="6"/>
  <c r="I343" i="6"/>
  <c r="U361" i="6"/>
  <c r="U339" i="6"/>
  <c r="S354" i="6"/>
  <c r="T278" i="6"/>
  <c r="Q278" i="6" s="1"/>
  <c r="I231" i="6"/>
  <c r="U88" i="6"/>
  <c r="U98" i="6"/>
  <c r="Q194" i="6"/>
  <c r="P168" i="6"/>
  <c r="M152" i="6"/>
  <c r="M187" i="6"/>
  <c r="U166" i="6"/>
  <c r="U352" i="6"/>
  <c r="Q82" i="6"/>
  <c r="S168" i="6"/>
  <c r="P351" i="6"/>
  <c r="V273" i="6"/>
  <c r="U273" i="6" s="1"/>
  <c r="O168" i="6"/>
  <c r="N288" i="6"/>
  <c r="M288" i="6" s="1"/>
  <c r="M335" i="6"/>
  <c r="Q167" i="6"/>
  <c r="Q247" i="6"/>
  <c r="O341" i="6"/>
  <c r="R188" i="6"/>
  <c r="Q322" i="6"/>
  <c r="I264" i="6"/>
  <c r="M204" i="6"/>
  <c r="K274" i="6"/>
  <c r="I211" i="6"/>
  <c r="I323" i="6"/>
  <c r="U95" i="6"/>
  <c r="R168" i="6"/>
  <c r="W351" i="6"/>
  <c r="M314" i="6"/>
  <c r="U321" i="6"/>
  <c r="U315" i="6"/>
  <c r="J274" i="6"/>
  <c r="I328" i="6"/>
  <c r="N331" i="6"/>
  <c r="N334" i="6" s="1"/>
  <c r="W332" i="6"/>
  <c r="W333" i="6"/>
  <c r="N277" i="6"/>
  <c r="M277" i="6" s="1"/>
  <c r="W341" i="6"/>
  <c r="W344" i="6" s="1"/>
  <c r="V341" i="6"/>
  <c r="V344" i="6" s="1"/>
  <c r="I361" i="6"/>
  <c r="I315" i="6"/>
  <c r="M323" i="6"/>
  <c r="I101" i="6"/>
  <c r="O329" i="6"/>
  <c r="M79" i="6"/>
  <c r="I113" i="6"/>
  <c r="U282" i="6"/>
  <c r="M194" i="6"/>
  <c r="M243" i="6"/>
  <c r="M178" i="6"/>
  <c r="U243" i="6"/>
  <c r="X168" i="6"/>
  <c r="T342" i="6"/>
  <c r="T344" i="6" s="1"/>
  <c r="P282" i="6"/>
  <c r="M282" i="6" s="1"/>
  <c r="P332" i="6"/>
  <c r="M332" i="6" s="1"/>
  <c r="I91" i="6"/>
  <c r="U357" i="6"/>
  <c r="P354" i="6"/>
  <c r="N354" i="6"/>
  <c r="U323" i="6"/>
  <c r="M316" i="6"/>
  <c r="M13" i="6"/>
  <c r="I313" i="6"/>
  <c r="U320" i="6"/>
  <c r="L278" i="6"/>
  <c r="I278" i="6" s="1"/>
  <c r="L344" i="6"/>
  <c r="M340" i="6"/>
  <c r="L168" i="6"/>
  <c r="Q323" i="6"/>
  <c r="S188" i="6"/>
  <c r="U322" i="6"/>
  <c r="S288" i="6"/>
  <c r="U101" i="6"/>
  <c r="U91" i="6"/>
  <c r="Q88" i="6"/>
  <c r="M101" i="6"/>
  <c r="M88" i="6"/>
  <c r="U316" i="6"/>
  <c r="U337" i="6"/>
  <c r="K288" i="6"/>
  <c r="Q335" i="6"/>
  <c r="M211" i="6"/>
  <c r="Q91" i="6"/>
  <c r="L354" i="6"/>
  <c r="I95" i="6"/>
  <c r="U275" i="6"/>
  <c r="R288" i="6"/>
  <c r="I318" i="6"/>
  <c r="Q152" i="6"/>
  <c r="N341" i="6"/>
  <c r="N344" i="6" s="1"/>
  <c r="U79" i="6"/>
  <c r="P287" i="6"/>
  <c r="M287" i="6" s="1"/>
  <c r="M339" i="6"/>
  <c r="X274" i="6"/>
  <c r="U274" i="6" s="1"/>
  <c r="U335" i="6"/>
  <c r="L332" i="6"/>
  <c r="I353" i="6"/>
  <c r="O354" i="6"/>
  <c r="O332" i="6"/>
  <c r="I326" i="6"/>
  <c r="M322" i="6"/>
  <c r="I167" i="6"/>
  <c r="X354" i="6"/>
  <c r="Q339" i="6"/>
  <c r="W354" i="6"/>
  <c r="U280" i="6"/>
  <c r="Q267" i="6"/>
  <c r="Q264" i="6"/>
  <c r="U279" i="6"/>
  <c r="V281" i="6"/>
  <c r="M360" i="6"/>
  <c r="I314" i="6"/>
  <c r="U13" i="6"/>
  <c r="Q321" i="6"/>
  <c r="O342" i="6"/>
  <c r="Q337" i="6"/>
  <c r="U328" i="6"/>
  <c r="J168" i="6"/>
  <c r="Q361" i="6"/>
  <c r="U327" i="6"/>
  <c r="O351" i="6"/>
  <c r="M183" i="6"/>
  <c r="X341" i="6"/>
  <c r="Q353" i="6"/>
  <c r="Q357" i="6"/>
  <c r="K344" i="6"/>
  <c r="I13" i="6"/>
  <c r="V354" i="6"/>
  <c r="U93" i="6"/>
  <c r="V340" i="6"/>
  <c r="U340" i="6" s="1"/>
  <c r="K325" i="6"/>
  <c r="K168" i="6"/>
  <c r="U179" i="6"/>
  <c r="K332" i="6"/>
  <c r="I183" i="6"/>
  <c r="M352" i="6"/>
  <c r="M327" i="6"/>
  <c r="K188" i="6"/>
  <c r="Q187" i="6"/>
  <c r="L288" i="6"/>
  <c r="I152" i="6"/>
  <c r="I359" i="6"/>
  <c r="I93" i="6"/>
  <c r="I321" i="6"/>
  <c r="Q208" i="6"/>
  <c r="M320" i="6"/>
  <c r="W188" i="6"/>
  <c r="M208" i="6"/>
  <c r="U287" i="6"/>
  <c r="Q93" i="6"/>
  <c r="M95" i="6"/>
  <c r="Q359" i="6"/>
  <c r="U360" i="6"/>
  <c r="U326" i="6"/>
  <c r="M326" i="6"/>
  <c r="I46" i="6"/>
  <c r="I316" i="6"/>
  <c r="X331" i="6"/>
  <c r="T288" i="6"/>
  <c r="I235" i="6"/>
  <c r="I213" i="6"/>
  <c r="I49" i="6"/>
  <c r="I54" i="6"/>
  <c r="Q235" i="6"/>
  <c r="M93" i="6"/>
  <c r="Q13" i="6"/>
  <c r="I297" i="6"/>
  <c r="T351" i="6"/>
  <c r="U356" i="6"/>
  <c r="M356" i="6"/>
  <c r="W168" i="6"/>
  <c r="Q356" i="6"/>
  <c r="I37" i="6"/>
  <c r="I317" i="6"/>
  <c r="I117" i="6"/>
  <c r="I312" i="6"/>
  <c r="Q98" i="6"/>
  <c r="M357" i="6"/>
  <c r="M233" i="6"/>
  <c r="M167" i="6"/>
  <c r="M294" i="6" s="1"/>
  <c r="V351" i="6"/>
  <c r="Q243" i="6"/>
  <c r="Q211" i="6"/>
  <c r="I233" i="6"/>
  <c r="M237" i="6"/>
  <c r="I243" i="6"/>
  <c r="I42" i="6"/>
  <c r="U206" i="6"/>
  <c r="I148" i="6"/>
  <c r="W289" i="6"/>
  <c r="Q287" i="6"/>
  <c r="I281" i="6"/>
  <c r="I277" i="6"/>
  <c r="I299" i="6"/>
  <c r="I300" i="6"/>
  <c r="L289" i="6"/>
  <c r="I267" i="6"/>
  <c r="T289" i="6"/>
  <c r="O289" i="6"/>
  <c r="K289" i="6"/>
  <c r="I287" i="6"/>
  <c r="U277" i="6"/>
  <c r="I282" i="6"/>
  <c r="M267" i="6"/>
  <c r="L329" i="6"/>
  <c r="Q149" i="6"/>
  <c r="T347" i="6"/>
  <c r="T348" i="6" s="1"/>
  <c r="V347" i="6"/>
  <c r="V348" i="6" s="1"/>
  <c r="Q206" i="6"/>
  <c r="J289" i="6"/>
  <c r="M206" i="6"/>
  <c r="Q277" i="6"/>
  <c r="M264" i="6"/>
  <c r="T329" i="6"/>
  <c r="J347" i="6"/>
  <c r="J348" i="6" s="1"/>
  <c r="K347" i="6"/>
  <c r="K348" i="6" s="1"/>
  <c r="O347" i="6"/>
  <c r="O348" i="6" s="1"/>
  <c r="U267" i="6"/>
  <c r="U264" i="6"/>
  <c r="X325" i="6"/>
  <c r="U167" i="6"/>
  <c r="T354" i="6"/>
  <c r="R346" i="6"/>
  <c r="Q346" i="6" s="1"/>
  <c r="Q345" i="6"/>
  <c r="Q178" i="6"/>
  <c r="T179" i="6"/>
  <c r="Q179" i="6" s="1"/>
  <c r="P274" i="6"/>
  <c r="M274" i="6" s="1"/>
  <c r="M270" i="6"/>
  <c r="P331" i="6"/>
  <c r="M345" i="6"/>
  <c r="P346" i="6"/>
  <c r="M346" i="6" s="1"/>
  <c r="L340" i="6"/>
  <c r="I340" i="6" s="1"/>
  <c r="I339" i="6"/>
  <c r="J346" i="6"/>
  <c r="I346" i="6" s="1"/>
  <c r="I345" i="6"/>
  <c r="X347" i="6"/>
  <c r="U148" i="6"/>
  <c r="X333" i="6"/>
  <c r="U276" i="6"/>
  <c r="X278" i="6"/>
  <c r="U278" i="6" s="1"/>
  <c r="Q270" i="6"/>
  <c r="T274" i="6"/>
  <c r="Q274" i="6" s="1"/>
  <c r="T331" i="6"/>
  <c r="P341" i="6"/>
  <c r="M343" i="6"/>
  <c r="Q269" i="6"/>
  <c r="R273" i="6"/>
  <c r="M279" i="6"/>
  <c r="N281" i="6"/>
  <c r="M281" i="6" s="1"/>
  <c r="J341" i="6"/>
  <c r="M235" i="6"/>
  <c r="I349" i="6"/>
  <c r="J351" i="6"/>
  <c r="Q204" i="6"/>
  <c r="L347" i="6"/>
  <c r="L348" i="6" s="1"/>
  <c r="P347" i="6"/>
  <c r="P348" i="6" s="1"/>
  <c r="L274" i="6"/>
  <c r="L331" i="6"/>
  <c r="S347" i="6"/>
  <c r="S348" i="6" s="1"/>
  <c r="O278" i="6"/>
  <c r="O333" i="6"/>
  <c r="O274" i="6"/>
  <c r="O331" i="6"/>
  <c r="N347" i="6"/>
  <c r="N348" i="6" s="1"/>
  <c r="M148" i="6"/>
  <c r="I88" i="6"/>
  <c r="U241" i="6"/>
  <c r="R354" i="6"/>
  <c r="Q352" i="6"/>
  <c r="K354" i="6"/>
  <c r="I178" i="6"/>
  <c r="S289" i="6"/>
  <c r="Q328" i="6"/>
  <c r="X289" i="6"/>
  <c r="Q95" i="6"/>
  <c r="Q79" i="6"/>
  <c r="X342" i="6"/>
  <c r="R260" i="6"/>
  <c r="R341" i="6"/>
  <c r="M342" i="6"/>
  <c r="I62" i="6"/>
  <c r="L351" i="6"/>
  <c r="U213" i="6"/>
  <c r="U233" i="6"/>
  <c r="J329" i="6"/>
  <c r="J330" i="6" s="1"/>
  <c r="U314" i="6"/>
  <c r="I60" i="6"/>
  <c r="U149" i="6"/>
  <c r="M149" i="6"/>
  <c r="P329" i="6"/>
  <c r="X329" i="6"/>
  <c r="I206" i="6"/>
  <c r="Q148" i="6"/>
  <c r="K329" i="6"/>
  <c r="I149" i="6"/>
  <c r="Q349" i="6"/>
  <c r="M349" i="6"/>
  <c r="U349" i="6"/>
  <c r="L330" i="6" l="1"/>
  <c r="S175" i="6"/>
  <c r="Q294" i="6"/>
  <c r="R175" i="6"/>
  <c r="R189" i="6" s="1"/>
  <c r="V175" i="6"/>
  <c r="U294" i="6"/>
  <c r="T309" i="6"/>
  <c r="N175" i="6"/>
  <c r="N189" i="6" s="1"/>
  <c r="T330" i="6"/>
  <c r="Q325" i="6"/>
  <c r="O175" i="6"/>
  <c r="O189" i="6" s="1"/>
  <c r="W175" i="6"/>
  <c r="W189" i="6" s="1"/>
  <c r="K175" i="6"/>
  <c r="K189" i="6" s="1"/>
  <c r="J175" i="6"/>
  <c r="L309" i="6"/>
  <c r="P309" i="6"/>
  <c r="K309" i="6"/>
  <c r="J189" i="6"/>
  <c r="L175" i="6"/>
  <c r="L189" i="6" s="1"/>
  <c r="Q293" i="6"/>
  <c r="P175" i="6"/>
  <c r="P189" i="6" s="1"/>
  <c r="M293" i="6"/>
  <c r="X175" i="6"/>
  <c r="X189" i="6" s="1"/>
  <c r="T175" i="6"/>
  <c r="T189" i="6" s="1"/>
  <c r="I293" i="6"/>
  <c r="M225" i="6"/>
  <c r="Q225" i="6"/>
  <c r="U225" i="6"/>
  <c r="U199" i="6"/>
  <c r="V226" i="6"/>
  <c r="Q199" i="6"/>
  <c r="Q309" i="6"/>
  <c r="M231" i="6"/>
  <c r="T260" i="6"/>
  <c r="Q260" i="6" s="1"/>
  <c r="U325" i="6"/>
  <c r="S290" i="6"/>
  <c r="O330" i="6"/>
  <c r="M199" i="6"/>
  <c r="I199" i="6"/>
  <c r="I332" i="6"/>
  <c r="M325" i="6"/>
  <c r="P330" i="6"/>
  <c r="U238" i="6"/>
  <c r="M260" i="6"/>
  <c r="N226" i="6"/>
  <c r="U351" i="6"/>
  <c r="Q319" i="6"/>
  <c r="U319" i="6"/>
  <c r="M319" i="6"/>
  <c r="W290" i="6"/>
  <c r="M351" i="6"/>
  <c r="I288" i="6"/>
  <c r="I179" i="6"/>
  <c r="M354" i="6"/>
  <c r="S324" i="6"/>
  <c r="V189" i="6"/>
  <c r="O290" i="6"/>
  <c r="P289" i="6"/>
  <c r="K290" i="6"/>
  <c r="L290" i="6"/>
  <c r="U168" i="6"/>
  <c r="S334" i="6"/>
  <c r="W324" i="6"/>
  <c r="S226" i="6"/>
  <c r="Q168" i="6"/>
  <c r="U331" i="6"/>
  <c r="O344" i="6"/>
  <c r="M168" i="6"/>
  <c r="U188" i="6"/>
  <c r="I225" i="6"/>
  <c r="J324" i="6"/>
  <c r="W329" i="6"/>
  <c r="W330" i="6" s="1"/>
  <c r="K334" i="6"/>
  <c r="Q351" i="6"/>
  <c r="V329" i="6"/>
  <c r="V330" i="6" s="1"/>
  <c r="Q354" i="6"/>
  <c r="I274" i="6"/>
  <c r="M238" i="6"/>
  <c r="I354" i="6"/>
  <c r="U288" i="6"/>
  <c r="I311" i="6"/>
  <c r="J334" i="6"/>
  <c r="K226" i="6"/>
  <c r="U247" i="6"/>
  <c r="Q188" i="6"/>
  <c r="I238" i="6"/>
  <c r="I351" i="6"/>
  <c r="Q288" i="6"/>
  <c r="M179" i="6"/>
  <c r="P226" i="6"/>
  <c r="W334" i="6"/>
  <c r="N329" i="6"/>
  <c r="N330" i="6" s="1"/>
  <c r="U341" i="6"/>
  <c r="Q342" i="6"/>
  <c r="X324" i="6"/>
  <c r="V289" i="6"/>
  <c r="O226" i="6"/>
  <c r="W226" i="6"/>
  <c r="X226" i="6"/>
  <c r="S189" i="6"/>
  <c r="K324" i="6"/>
  <c r="I168" i="6"/>
  <c r="T226" i="6"/>
  <c r="M324" i="6"/>
  <c r="U281" i="6"/>
  <c r="U289" i="6" s="1"/>
  <c r="X330" i="6"/>
  <c r="O334" i="6"/>
  <c r="U354" i="6"/>
  <c r="K330" i="6"/>
  <c r="S329" i="6"/>
  <c r="S330" i="6" s="1"/>
  <c r="L324" i="6"/>
  <c r="Q231" i="6"/>
  <c r="I289" i="6"/>
  <c r="I76" i="6"/>
  <c r="V324" i="6"/>
  <c r="R329" i="6"/>
  <c r="R330" i="6" s="1"/>
  <c r="I294" i="6"/>
  <c r="Q348" i="6"/>
  <c r="N289" i="6"/>
  <c r="Q347" i="6"/>
  <c r="I296" i="6"/>
  <c r="I329" i="6"/>
  <c r="I330" i="6"/>
  <c r="I348" i="6"/>
  <c r="I347" i="6"/>
  <c r="J226" i="6"/>
  <c r="R344" i="6"/>
  <c r="Q344" i="6" s="1"/>
  <c r="Q341" i="6"/>
  <c r="N290" i="6"/>
  <c r="M241" i="6"/>
  <c r="X334" i="6"/>
  <c r="U334" i="6" s="1"/>
  <c r="U333" i="6"/>
  <c r="I319" i="6"/>
  <c r="M289" i="6"/>
  <c r="J344" i="6"/>
  <c r="I344" i="6" s="1"/>
  <c r="I341" i="6"/>
  <c r="M347" i="6"/>
  <c r="X344" i="6"/>
  <c r="U344" i="6" s="1"/>
  <c r="U342" i="6"/>
  <c r="V290" i="6"/>
  <c r="I241" i="6"/>
  <c r="R289" i="6"/>
  <c r="Q273" i="6"/>
  <c r="Q289" i="6" s="1"/>
  <c r="P344" i="6"/>
  <c r="M344" i="6" s="1"/>
  <c r="M341" i="6"/>
  <c r="X348" i="6"/>
  <c r="U348" i="6" s="1"/>
  <c r="U347" i="6"/>
  <c r="P334" i="6"/>
  <c r="M334" i="6" s="1"/>
  <c r="M331" i="6"/>
  <c r="Q241" i="6"/>
  <c r="I331" i="6"/>
  <c r="L334" i="6"/>
  <c r="T334" i="6"/>
  <c r="Q334" i="6" s="1"/>
  <c r="Q331" i="6"/>
  <c r="L226" i="6"/>
  <c r="I150" i="6"/>
  <c r="M348" i="6"/>
  <c r="R226" i="6"/>
  <c r="Q330" i="6" l="1"/>
  <c r="S291" i="6"/>
  <c r="W291" i="6"/>
  <c r="N291" i="6"/>
  <c r="K291" i="6"/>
  <c r="V291" i="6"/>
  <c r="L291" i="6"/>
  <c r="O291" i="6"/>
  <c r="I189" i="6"/>
  <c r="U175" i="6"/>
  <c r="M175" i="6"/>
  <c r="Q175" i="6"/>
  <c r="M309" i="6"/>
  <c r="U309" i="6"/>
  <c r="M226" i="6"/>
  <c r="Q238" i="6"/>
  <c r="T290" i="6"/>
  <c r="T291" i="6" s="1"/>
  <c r="X290" i="6"/>
  <c r="U290" i="6" s="1"/>
  <c r="I226" i="6"/>
  <c r="M330" i="6"/>
  <c r="U260" i="6"/>
  <c r="O362" i="6"/>
  <c r="I292" i="6"/>
  <c r="M150" i="6"/>
  <c r="U150" i="6"/>
  <c r="S362" i="6"/>
  <c r="U329" i="6"/>
  <c r="Q226" i="6"/>
  <c r="W362" i="6"/>
  <c r="I324" i="6"/>
  <c r="I334" i="6"/>
  <c r="U226" i="6"/>
  <c r="N362" i="6"/>
  <c r="M329" i="6"/>
  <c r="U324" i="6"/>
  <c r="K362" i="6"/>
  <c r="J362" i="6"/>
  <c r="T324" i="6"/>
  <c r="P362" i="6"/>
  <c r="L362" i="6"/>
  <c r="Q329" i="6"/>
  <c r="Q150" i="6"/>
  <c r="R290" i="6"/>
  <c r="R291" i="6" s="1"/>
  <c r="J290" i="6"/>
  <c r="I290" i="6" s="1"/>
  <c r="I260" i="6"/>
  <c r="R362" i="6"/>
  <c r="X362" i="6"/>
  <c r="P290" i="6"/>
  <c r="M290" i="6" s="1"/>
  <c r="I309" i="6"/>
  <c r="I175" i="6"/>
  <c r="U330" i="6"/>
  <c r="V362" i="6"/>
  <c r="J291" i="6" l="1"/>
  <c r="P291" i="6"/>
  <c r="M291" i="6" s="1"/>
  <c r="X291" i="6"/>
  <c r="U291" i="6" s="1"/>
  <c r="U189" i="6"/>
  <c r="Q189" i="6"/>
  <c r="M189" i="6"/>
  <c r="M362" i="6"/>
  <c r="I362" i="6"/>
  <c r="T362" i="6"/>
  <c r="Q362" i="6" s="1"/>
  <c r="Q324" i="6"/>
  <c r="Q290" i="6"/>
  <c r="U362" i="6"/>
  <c r="Q291" i="6" l="1"/>
  <c r="I291" i="6"/>
</calcChain>
</file>

<file path=xl/sharedStrings.xml><?xml version="1.0" encoding="utf-8"?>
<sst xmlns="http://schemas.openxmlformats.org/spreadsheetml/2006/main" count="689" uniqueCount="355">
  <si>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</si>
  <si>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</si>
  <si>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</si>
  <si>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</si>
  <si>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</si>
  <si>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</si>
  <si>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</si>
  <si>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</si>
  <si>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</si>
  <si>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</si>
  <si>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</si>
  <si>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</si>
  <si>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</si>
  <si>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</si>
  <si>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</si>
  <si>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</si>
  <si>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</si>
  <si>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</si>
  <si>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</si>
  <si>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</si>
  <si>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</si>
  <si>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</si>
  <si>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</si>
  <si>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</si>
  <si>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</si>
  <si>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</si>
  <si>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</si>
  <si>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</si>
  <si>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</si>
  <si>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</si>
  <si>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</si>
  <si>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</si>
  <si>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</si>
  <si>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</si>
  <si>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</si>
  <si>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</si>
  <si>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</si>
  <si>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</si>
  <si>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</si>
  <si>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</si>
  <si>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</si>
  <si>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</si>
  <si>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</si>
  <si>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</si>
  <si>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</si>
  <si>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</si>
  <si>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</si>
  <si>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</si>
  <si>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</si>
  <si>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</si>
  <si>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</si>
  <si>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</si>
  <si>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</si>
  <si>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</si>
  <si>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</si>
  <si>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</si>
  <si>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</si>
  <si>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</si>
  <si>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</si>
  <si>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</si>
  <si>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</si>
  <si>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</si>
  <si>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</si>
  <si>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</si>
  <si>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</si>
  <si>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</si>
  <si>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</si>
  <si>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</si>
  <si>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</si>
  <si>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</si>
  <si>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</si>
  <si>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</si>
  <si>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</si>
  <si>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</si>
  <si>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</si>
  <si>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</si>
  <si>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</si>
  <si>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</si>
  <si>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</si>
  <si>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</si>
  <si>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</si>
  <si>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</si>
  <si>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</si>
  <si>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</si>
  <si>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</si>
  <si>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</si>
  <si>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</si>
  <si>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</si>
  <si>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</si>
  <si>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</si>
  <si>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</si>
  <si>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</si>
  <si>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</si>
  <si>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</si>
  <si>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</si>
  <si>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</si>
  <si>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</si>
  <si>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</si>
  <si>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</si>
  <si>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</si>
  <si>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</si>
  <si>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</si>
  <si>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</si>
  <si>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</si>
  <si>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</si>
  <si>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</si>
  <si>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</si>
  <si>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</si>
  <si>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</si>
  <si>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</si>
  <si>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</si>
  <si>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</si>
  <si>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</si>
  <si>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</si>
  <si>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</si>
  <si>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</si>
  <si>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</si>
  <si>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</si>
  <si>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</si>
  <si>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</si>
  <si>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</si>
  <si>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</si>
  <si>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</si>
  <si>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</si>
  <si>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</si>
  <si>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</si>
  <si>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</si>
  <si>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</si>
  <si>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</si>
  <si>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</si>
  <si>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</si>
  <si>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</si>
  <si>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</si>
  <si>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</si>
  <si>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</si>
  <si>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</si>
  <si>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</si>
  <si>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</si>
  <si>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</si>
  <si>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</si>
  <si>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</si>
  <si>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</si>
  <si>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</si>
  <si>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</si>
  <si>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</si>
  <si>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</si>
  <si>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</si>
  <si>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</si>
  <si>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</si>
  <si>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</si>
  <si>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</si>
  <si>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</si>
  <si>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</si>
  <si>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</si>
  <si>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</si>
  <si>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</si>
  <si>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</si>
  <si>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</si>
  <si>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</si>
  <si>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</si>
  <si>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</si>
  <si>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</si>
  <si>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</si>
  <si>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</si>
  <si>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</si>
  <si>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</si>
  <si>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</si>
  <si>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</si>
  <si>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</si>
  <si>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</si>
  <si>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</si>
  <si>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</si>
  <si>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</si>
  <si>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</si>
  <si>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</si>
  <si>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</si>
  <si>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</si>
  <si>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</si>
  <si>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</si>
  <si>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</si>
  <si>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</si>
  <si>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</si>
  <si>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</si>
  <si>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</si>
  <si>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</si>
  <si>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</si>
  <si>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</si>
  <si>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</si>
  <si>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</si>
  <si>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</si>
  <si>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</si>
  <si>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</si>
  <si>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</si>
  <si>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</si>
  <si>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</si>
  <si>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</si>
  <si>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</si>
  <si>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</si>
  <si>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</si>
  <si>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</si>
  <si>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</si>
  <si>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</si>
  <si>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</si>
  <si>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</si>
  <si>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</si>
  <si>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</si>
  <si>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</si>
  <si>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</si>
  <si>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</si>
  <si>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</si>
  <si>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</si>
  <si>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</si>
  <si>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</si>
  <si>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</si>
  <si>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</si>
  <si>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</si>
  <si>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</si>
  <si>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</si>
  <si>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</si>
  <si>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</si>
  <si>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</si>
  <si>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</si>
  <si>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</si>
  <si>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</si>
  <si>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</si>
  <si>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</si>
  <si>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</si>
  <si>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</si>
  <si>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</si>
  <si>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</si>
  <si>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</si>
  <si>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</si>
  <si>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</si>
  <si>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</si>
  <si>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</si>
  <si>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</si>
  <si>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</si>
  <si>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</si>
  <si>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</si>
  <si>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</si>
  <si>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</si>
  <si>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</si>
  <si>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</si>
  <si>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</si>
  <si>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</si>
  <si>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</si>
  <si>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</si>
  <si>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</si>
  <si>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</si>
  <si>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</si>
  <si>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</si>
  <si>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</si>
  <si>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</si>
  <si>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</si>
  <si>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</si>
  <si>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</si>
  <si>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</si>
  <si>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</si>
  <si>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</si>
  <si>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</si>
  <si>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</si>
  <si>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</si>
  <si>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</si>
  <si>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</si>
  <si>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</si>
  <si>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</si>
  <si>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</si>
  <si>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</si>
  <si>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</si>
  <si>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</si>
  <si>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</si>
  <si>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</si>
  <si>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</si>
  <si>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</si>
  <si>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</si>
  <si>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</si>
  <si>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</si>
  <si>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</si>
  <si>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</si>
  <si>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</si>
  <si>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</si>
  <si>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</si>
  <si>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</si>
  <si>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</si>
  <si>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</si>
  <si>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</si>
  <si>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</si>
  <si>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</si>
  <si>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</si>
  <si>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</si>
  <si>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</si>
  <si>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</si>
  <si>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</si>
  <si>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</si>
  <si>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</si>
  <si>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</si>
  <si>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</si>
  <si>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</si>
  <si>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</si>
  <si>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</si>
  <si>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</si>
  <si>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</si>
  <si>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</si>
  <si>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</si>
  <si>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</si>
  <si>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</si>
  <si>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</si>
  <si>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</si>
  <si>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</si>
  <si>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</si>
  <si>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</si>
  <si>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</si>
  <si>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</si>
  <si>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</si>
  <si>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</si>
  <si>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</si>
  <si>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</si>
  <si>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</si>
  <si>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</si>
  <si>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</si>
  <si>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</si>
  <si>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</si>
  <si>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</si>
  <si>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</si>
  <si>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</si>
  <si>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</si>
  <si>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</si>
  <si>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</si>
  <si>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</si>
  <si>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9.4.6.7.</t>
  </si>
  <si>
    <t>Sendvario seniūnijos patalpų projektavimas ir įrengimas</t>
  </si>
  <si>
    <t>LS</t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</si>
  <si>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</si>
  <si>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t>10.04.01.01.</t>
  </si>
  <si>
    <t>9.5.2.11.</t>
  </si>
  <si>
    <t>Dotacija akredituotai vaikų dienos socialinei priežiūrai organizuoti, teikti ir administruoti</t>
  </si>
  <si>
    <t>9.1.2.26.</t>
  </si>
  <si>
    <t>VBD (kt)</t>
  </si>
  <si>
    <t>Kolektyvių apsaugos statinių, esančių Klaipėdos rajono savivaldybės teritorijoje, aprūpinimas priemonėmis</t>
  </si>
  <si>
    <t>Narkotikų kontrolės ir nusikalstamumo prevencijos užtikrinimas</t>
  </si>
  <si>
    <t>VBD (GNP)</t>
  </si>
  <si>
    <t>2,9,18</t>
  </si>
  <si>
    <t>21</t>
  </si>
  <si>
    <t>22</t>
  </si>
  <si>
    <t>23</t>
  </si>
  <si>
    <t>28</t>
  </si>
  <si>
    <t>11.37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</si>
  <si>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</si>
  <si>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9.4.1.7.27.</t>
  </si>
  <si>
    <t>9.4.1.7.28.</t>
  </si>
  <si>
    <t>9.4.1.7.29.</t>
  </si>
  <si>
    <t>9.4.1.7.34.</t>
  </si>
  <si>
    <t>9.4.1.7.35.</t>
  </si>
  <si>
    <t>9.2.1.7.</t>
  </si>
  <si>
    <t>Teisės aktų projektų lyginamųjų variantų rengimo proceso tobulinimas (GovTech)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</si>
</sst>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0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165" fontId="3" fillId="21" borderId="5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/>
    </xf>
    <xf numFmtId="165" fontId="7" fillId="21" borderId="43" xfId="0" applyNumberFormat="1" applyFont="1" applyFill="1" applyBorder="1" applyAlignment="1">
      <alignment horizontal="center" vertical="center"/>
    </xf>
    <xf numFmtId="165" fontId="7" fillId="21" borderId="2" xfId="0" applyNumberFormat="1" applyFont="1" applyFill="1" applyBorder="1" applyAlignment="1">
      <alignment horizontal="center" vertical="center"/>
    </xf>
    <xf numFmtId="165" fontId="7" fillId="21" borderId="25" xfId="0" applyNumberFormat="1" applyFont="1" applyFill="1" applyBorder="1" applyAlignment="1">
      <alignment horizontal="center" vertical="center"/>
    </xf>
    <xf numFmtId="165" fontId="7" fillId="21" borderId="30" xfId="0" applyNumberFormat="1" applyFont="1" applyFill="1" applyBorder="1" applyAlignment="1">
      <alignment horizontal="center" vertical="center"/>
    </xf>
    <xf numFmtId="165" fontId="7" fillId="21" borderId="28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 wrapText="1"/>
    </xf>
    <xf numFmtId="165" fontId="8" fillId="21" borderId="32" xfId="0" applyNumberFormat="1" applyFont="1" applyFill="1" applyBorder="1" applyAlignment="1">
      <alignment horizontal="center" vertical="center"/>
    </xf>
    <xf numFmtId="165" fontId="3" fillId="6" borderId="5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5" fontId="3" fillId="22" borderId="31" xfId="0" applyNumberFormat="1" applyFont="1" applyFill="1" applyBorder="1" applyAlignment="1">
      <alignment horizontal="center" vertical="center"/>
    </xf>
    <xf numFmtId="165" fontId="14" fillId="21" borderId="18" xfId="0" applyNumberFormat="1" applyFont="1" applyFill="1" applyBorder="1" applyAlignment="1">
      <alignment horizontal="center" vertical="center"/>
    </xf>
    <xf numFmtId="165" fontId="3" fillId="22" borderId="64" xfId="0" applyNumberFormat="1" applyFont="1" applyFill="1" applyBorder="1" applyAlignment="1">
      <alignment horizontal="center" vertical="center"/>
    </xf>
    <xf numFmtId="165" fontId="3" fillId="22" borderId="12" xfId="0" applyNumberFormat="1" applyFont="1" applyFill="1" applyBorder="1" applyAlignment="1">
      <alignment horizontal="center" vertical="center"/>
    </xf>
    <xf numFmtId="165" fontId="14" fillId="21" borderId="8" xfId="0" applyNumberFormat="1" applyFont="1" applyFill="1" applyBorder="1" applyAlignment="1">
      <alignment horizontal="center" vertical="center"/>
    </xf>
    <xf numFmtId="165" fontId="14" fillId="21" borderId="20" xfId="0" applyNumberFormat="1" applyFont="1" applyFill="1" applyBorder="1" applyAlignment="1">
      <alignment horizontal="center" vertical="center"/>
    </xf>
    <xf numFmtId="165" fontId="3" fillId="26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5" fontId="7" fillId="9" borderId="61" xfId="0" applyNumberFormat="1" applyFont="1" applyFill="1" applyBorder="1" applyAlignment="1">
      <alignment horizontal="center" vertical="center"/>
    </xf>
    <xf numFmtId="165" fontId="7" fillId="9" borderId="57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49" fontId="8" fillId="21" borderId="2" xfId="0" applyNumberFormat="1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3" fillId="21" borderId="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left" vertical="center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30" xfId="0" applyFont="1" applyFill="1" applyBorder="1" applyAlignment="1">
      <alignment horizontal="center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8" fillId="26" borderId="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3" xfId="0" applyFont="1" applyBorder="1" applyAlignment="1">
      <alignment horizontal="center" vertical="center" textRotation="90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3" fillId="21" borderId="23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17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51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8"/>
  <sheetViews>
    <sheetView showZeros="0" tabSelected="1" topLeftCell="A240" zoomScale="85" zoomScaleNormal="85" zoomScaleSheetLayoutView="100" workbookViewId="0">
      <selection activeCell="N295" sqref="N295"/>
    </sheetView>
  </sheetViews>
  <sheetFormatPr defaultColWidth="9.140625" defaultRowHeight="11.25" x14ac:dyDescent="0.2"/>
  <cols>
    <col min="1" max="1" width="2.85546875" style="8" customWidth="1"/>
    <col min="2" max="2" width="2.140625" style="8" customWidth="1"/>
    <col min="3" max="3" width="2.5703125" style="8" customWidth="1"/>
    <col min="4" max="4" width="23.5703125" style="138" customWidth="1"/>
    <col min="5" max="5" width="4.140625" style="1" customWidth="1"/>
    <col min="6" max="6" width="10" style="9" customWidth="1"/>
    <col min="7" max="7" width="9.42578125" style="9" customWidth="1"/>
    <col min="8" max="8" width="6.42578125" style="10" customWidth="1"/>
    <col min="9" max="9" width="7.85546875" style="137" customWidth="1"/>
    <col min="10" max="10" width="8.140625" style="137" customWidth="1"/>
    <col min="11" max="11" width="7.140625" style="137" customWidth="1"/>
    <col min="12" max="12" width="9.42578125" style="137" customWidth="1"/>
    <col min="13" max="13" width="7.85546875" style="137" customWidth="1"/>
    <col min="14" max="14" width="8.140625" style="137" customWidth="1"/>
    <col min="15" max="16" width="7.85546875" style="137" customWidth="1"/>
    <col min="17" max="17" width="7.140625" style="137" customWidth="1"/>
    <col min="18" max="18" width="7.85546875" style="137" customWidth="1"/>
    <col min="19" max="21" width="7.140625" style="137" customWidth="1"/>
    <col min="22" max="23" width="7.85546875" style="137" customWidth="1"/>
    <col min="24" max="24" width="8.85546875" style="137" customWidth="1"/>
    <col min="25" max="16384" width="9.140625" style="1"/>
  </cols>
  <sheetData>
    <row r="1" spans="1:25" ht="43.35" customHeight="1" x14ac:dyDescent="0.2">
      <c r="A1" s="171"/>
      <c r="B1" s="773"/>
      <c r="C1" s="774"/>
      <c r="D1" s="774"/>
      <c r="E1" s="172"/>
      <c r="F1" s="173"/>
      <c r="G1" s="173"/>
      <c r="H1" s="174"/>
      <c r="T1" s="581" t="s">
        <v>311</v>
      </c>
      <c r="U1" s="581"/>
      <c r="V1" s="581"/>
      <c r="W1" s="581"/>
      <c r="X1" s="581"/>
    </row>
    <row r="2" spans="1:25" ht="31.5" customHeight="1" x14ac:dyDescent="0.25">
      <c r="A2" s="732" t="s">
        <v>315</v>
      </c>
      <c r="B2" s="732"/>
      <c r="C2" s="732"/>
      <c r="D2" s="732"/>
      <c r="E2" s="732"/>
      <c r="F2" s="732"/>
      <c r="G2" s="732"/>
      <c r="H2" s="732"/>
      <c r="I2" s="732"/>
      <c r="J2" s="732"/>
      <c r="K2" s="732"/>
      <c r="L2" s="732"/>
      <c r="M2" s="732"/>
      <c r="N2" s="732"/>
      <c r="O2" s="732"/>
      <c r="P2" s="732"/>
      <c r="Q2" s="732"/>
      <c r="R2" s="732"/>
      <c r="S2" s="732"/>
      <c r="T2" s="732"/>
      <c r="U2" s="732"/>
      <c r="V2" s="732"/>
      <c r="W2" s="732"/>
      <c r="X2" s="732"/>
    </row>
    <row r="3" spans="1:25" ht="12" thickBot="1" x14ac:dyDescent="0.25">
      <c r="A3" s="733" t="s">
        <v>235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733"/>
      <c r="Q3" s="733"/>
      <c r="R3" s="733"/>
      <c r="S3" s="733"/>
      <c r="T3" s="733"/>
      <c r="U3" s="733"/>
      <c r="V3" s="733"/>
      <c r="W3" s="733"/>
      <c r="X3" s="733"/>
    </row>
    <row r="4" spans="1:25" ht="11.25" customHeight="1" x14ac:dyDescent="0.2">
      <c r="A4" s="734" t="s">
        <v>0</v>
      </c>
      <c r="B4" s="734" t="s">
        <v>1</v>
      </c>
      <c r="C4" s="734" t="s">
        <v>2</v>
      </c>
      <c r="D4" s="756" t="s">
        <v>28</v>
      </c>
      <c r="E4" s="742" t="s">
        <v>27</v>
      </c>
      <c r="F4" s="742" t="s">
        <v>3</v>
      </c>
      <c r="G4" s="734" t="s">
        <v>62</v>
      </c>
      <c r="H4" s="742" t="s">
        <v>4</v>
      </c>
      <c r="I4" s="745" t="s">
        <v>314</v>
      </c>
      <c r="J4" s="746"/>
      <c r="K4" s="746"/>
      <c r="L4" s="747"/>
      <c r="M4" s="745" t="s">
        <v>313</v>
      </c>
      <c r="N4" s="746"/>
      <c r="O4" s="746"/>
      <c r="P4" s="747"/>
      <c r="Q4" s="745" t="s">
        <v>283</v>
      </c>
      <c r="R4" s="746"/>
      <c r="S4" s="746"/>
      <c r="T4" s="747"/>
      <c r="U4" s="745" t="s">
        <v>312</v>
      </c>
      <c r="V4" s="746"/>
      <c r="W4" s="746"/>
      <c r="X4" s="747"/>
    </row>
    <row r="5" spans="1:25" ht="11.25" customHeight="1" x14ac:dyDescent="0.2">
      <c r="A5" s="735"/>
      <c r="B5" s="735"/>
      <c r="C5" s="735"/>
      <c r="D5" s="757"/>
      <c r="E5" s="743"/>
      <c r="F5" s="743"/>
      <c r="G5" s="735"/>
      <c r="H5" s="743"/>
      <c r="I5" s="740" t="s">
        <v>6</v>
      </c>
      <c r="J5" s="736" t="s">
        <v>24</v>
      </c>
      <c r="K5" s="736"/>
      <c r="L5" s="737"/>
      <c r="M5" s="740" t="s">
        <v>6</v>
      </c>
      <c r="N5" s="736" t="s">
        <v>24</v>
      </c>
      <c r="O5" s="736"/>
      <c r="P5" s="737"/>
      <c r="Q5" s="740" t="s">
        <v>6</v>
      </c>
      <c r="R5" s="736" t="s">
        <v>24</v>
      </c>
      <c r="S5" s="736"/>
      <c r="T5" s="737"/>
      <c r="U5" s="740" t="s">
        <v>6</v>
      </c>
      <c r="V5" s="736" t="s">
        <v>24</v>
      </c>
      <c r="W5" s="736"/>
      <c r="X5" s="737"/>
    </row>
    <row r="6" spans="1:25" ht="12.75" customHeight="1" x14ac:dyDescent="0.2">
      <c r="A6" s="735"/>
      <c r="B6" s="735"/>
      <c r="C6" s="735"/>
      <c r="D6" s="757"/>
      <c r="E6" s="753"/>
      <c r="F6" s="743"/>
      <c r="G6" s="735"/>
      <c r="H6" s="743"/>
      <c r="I6" s="740"/>
      <c r="J6" s="736" t="s">
        <v>5</v>
      </c>
      <c r="K6" s="736"/>
      <c r="L6" s="738" t="s">
        <v>7</v>
      </c>
      <c r="M6" s="740"/>
      <c r="N6" s="736" t="s">
        <v>5</v>
      </c>
      <c r="O6" s="736"/>
      <c r="P6" s="738" t="s">
        <v>7</v>
      </c>
      <c r="Q6" s="740"/>
      <c r="R6" s="736" t="s">
        <v>5</v>
      </c>
      <c r="S6" s="736"/>
      <c r="T6" s="738" t="s">
        <v>7</v>
      </c>
      <c r="U6" s="740"/>
      <c r="V6" s="736" t="s">
        <v>5</v>
      </c>
      <c r="W6" s="736"/>
      <c r="X6" s="738" t="s">
        <v>7</v>
      </c>
    </row>
    <row r="7" spans="1:25" ht="54" customHeight="1" thickBot="1" x14ac:dyDescent="0.25">
      <c r="A7" s="735"/>
      <c r="B7" s="735"/>
      <c r="C7" s="735"/>
      <c r="D7" s="758"/>
      <c r="E7" s="754"/>
      <c r="F7" s="744"/>
      <c r="G7" s="755"/>
      <c r="H7" s="744"/>
      <c r="I7" s="741"/>
      <c r="J7" s="11" t="s">
        <v>6</v>
      </c>
      <c r="K7" s="12" t="s">
        <v>8</v>
      </c>
      <c r="L7" s="739"/>
      <c r="M7" s="741"/>
      <c r="N7" s="11" t="s">
        <v>6</v>
      </c>
      <c r="O7" s="12" t="s">
        <v>8</v>
      </c>
      <c r="P7" s="739"/>
      <c r="Q7" s="741"/>
      <c r="R7" s="11" t="s">
        <v>6</v>
      </c>
      <c r="S7" s="12" t="s">
        <v>8</v>
      </c>
      <c r="T7" s="739"/>
      <c r="U7" s="741"/>
      <c r="V7" s="11" t="s">
        <v>6</v>
      </c>
      <c r="W7" s="12" t="s">
        <v>8</v>
      </c>
      <c r="X7" s="739"/>
    </row>
    <row r="8" spans="1:25" ht="12" thickBot="1" x14ac:dyDescent="0.25">
      <c r="A8" s="775" t="s">
        <v>243</v>
      </c>
      <c r="B8" s="775"/>
      <c r="C8" s="775"/>
      <c r="D8" s="775"/>
      <c r="E8" s="775"/>
      <c r="F8" s="775"/>
      <c r="G8" s="775"/>
      <c r="H8" s="775"/>
      <c r="I8" s="775"/>
      <c r="J8" s="775"/>
      <c r="K8" s="775"/>
      <c r="L8" s="775"/>
      <c r="M8" s="775"/>
      <c r="N8" s="775"/>
      <c r="O8" s="775"/>
      <c r="P8" s="775"/>
      <c r="Q8" s="775"/>
      <c r="R8" s="775"/>
      <c r="S8" s="775"/>
      <c r="T8" s="775"/>
      <c r="U8" s="775"/>
      <c r="V8" s="775"/>
      <c r="W8" s="775"/>
      <c r="X8" s="775"/>
    </row>
    <row r="9" spans="1:25" ht="12" thickBot="1" x14ac:dyDescent="0.25">
      <c r="A9" s="760" t="s">
        <v>29</v>
      </c>
      <c r="B9" s="760"/>
      <c r="C9" s="760"/>
      <c r="D9" s="760"/>
      <c r="E9" s="760"/>
      <c r="F9" s="760"/>
      <c r="G9" s="760"/>
      <c r="H9" s="760"/>
      <c r="I9" s="760"/>
      <c r="J9" s="760"/>
      <c r="K9" s="760"/>
      <c r="L9" s="760"/>
      <c r="M9" s="760"/>
      <c r="N9" s="760"/>
      <c r="O9" s="760"/>
      <c r="P9" s="760"/>
      <c r="Q9" s="760"/>
      <c r="R9" s="760"/>
      <c r="S9" s="760"/>
      <c r="T9" s="760"/>
      <c r="U9" s="760"/>
      <c r="V9" s="760"/>
      <c r="W9" s="760"/>
      <c r="X9" s="760"/>
    </row>
    <row r="10" spans="1:25" ht="12" thickBot="1" x14ac:dyDescent="0.25">
      <c r="A10" s="175">
        <v>1</v>
      </c>
      <c r="B10" s="761" t="s">
        <v>13</v>
      </c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  <c r="P10" s="761"/>
      <c r="Q10" s="761"/>
      <c r="R10" s="761"/>
      <c r="S10" s="761"/>
      <c r="T10" s="761"/>
      <c r="U10" s="761"/>
      <c r="V10" s="761"/>
      <c r="W10" s="761"/>
      <c r="X10" s="761"/>
    </row>
    <row r="11" spans="1:25" ht="12" thickBot="1" x14ac:dyDescent="0.25">
      <c r="A11" s="176">
        <v>1</v>
      </c>
      <c r="B11" s="177">
        <v>1</v>
      </c>
      <c r="C11" s="560" t="s">
        <v>172</v>
      </c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 s="560"/>
    </row>
    <row r="12" spans="1:25" ht="16.5" customHeight="1" thickBot="1" x14ac:dyDescent="0.25">
      <c r="A12" s="722">
        <v>1</v>
      </c>
      <c r="B12" s="718">
        <v>1</v>
      </c>
      <c r="C12" s="720">
        <v>1</v>
      </c>
      <c r="D12" s="729" t="s">
        <v>12</v>
      </c>
      <c r="E12" s="720">
        <v>6</v>
      </c>
      <c r="F12" s="178" t="s">
        <v>178</v>
      </c>
      <c r="G12" s="178" t="s">
        <v>63</v>
      </c>
      <c r="H12" s="179" t="s">
        <v>23</v>
      </c>
      <c r="I12" s="316">
        <f t="shared" ref="I12:I22" si="0">SUM(J12+L12)</f>
        <v>342.6</v>
      </c>
      <c r="J12" s="284">
        <v>342.6</v>
      </c>
      <c r="K12" s="284">
        <v>257.39999999999998</v>
      </c>
      <c r="L12" s="317"/>
      <c r="M12" s="395">
        <f>SUM(N12+P12)</f>
        <v>422.8</v>
      </c>
      <c r="N12" s="284">
        <v>422.8</v>
      </c>
      <c r="O12" s="284">
        <v>267.7</v>
      </c>
      <c r="P12" s="334"/>
      <c r="Q12" s="314">
        <f>SUM(R12+T12)</f>
        <v>494.7</v>
      </c>
      <c r="R12" s="280">
        <v>494.7</v>
      </c>
      <c r="S12" s="280">
        <v>269.60000000000002</v>
      </c>
      <c r="T12" s="427"/>
      <c r="U12" s="314">
        <f>SUM(V12+X12)</f>
        <v>494.7</v>
      </c>
      <c r="V12" s="13">
        <v>494.7</v>
      </c>
      <c r="W12" s="13">
        <v>269.60000000000002</v>
      </c>
      <c r="X12" s="16"/>
      <c r="Y12" s="169"/>
    </row>
    <row r="13" spans="1:25" s="2" customFormat="1" ht="20.100000000000001" customHeight="1" thickBot="1" x14ac:dyDescent="0.25">
      <c r="A13" s="723"/>
      <c r="B13" s="719"/>
      <c r="C13" s="721"/>
      <c r="D13" s="730"/>
      <c r="E13" s="721"/>
      <c r="F13" s="507" t="s">
        <v>9</v>
      </c>
      <c r="G13" s="508"/>
      <c r="H13" s="509"/>
      <c r="I13" s="44">
        <f t="shared" si="0"/>
        <v>342.6</v>
      </c>
      <c r="J13" s="139">
        <f>SUM(J12)</f>
        <v>342.6</v>
      </c>
      <c r="K13" s="139">
        <f>SUM(K12)</f>
        <v>257.39999999999998</v>
      </c>
      <c r="L13" s="140">
        <f>SUM(L12)</f>
        <v>0</v>
      </c>
      <c r="M13" s="44">
        <f>SUM(N13+P13)</f>
        <v>422.8</v>
      </c>
      <c r="N13" s="139">
        <f>SUM(N12)</f>
        <v>422.8</v>
      </c>
      <c r="O13" s="139">
        <f>SUM(O12)</f>
        <v>267.7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69"/>
    </row>
    <row r="14" spans="1:25" ht="12" customHeight="1" x14ac:dyDescent="0.2">
      <c r="A14" s="722">
        <v>1</v>
      </c>
      <c r="B14" s="718">
        <v>1</v>
      </c>
      <c r="C14" s="720">
        <v>2</v>
      </c>
      <c r="D14" s="540" t="s">
        <v>30</v>
      </c>
      <c r="E14" s="641">
        <v>6</v>
      </c>
      <c r="F14" s="180" t="s">
        <v>45</v>
      </c>
      <c r="G14" s="759" t="s">
        <v>223</v>
      </c>
      <c r="H14" s="269" t="s">
        <v>23</v>
      </c>
      <c r="I14" s="314">
        <f t="shared" si="0"/>
        <v>2088.5</v>
      </c>
      <c r="J14" s="288">
        <v>2077.3000000000002</v>
      </c>
      <c r="K14" s="288">
        <v>1609.7</v>
      </c>
      <c r="L14" s="248">
        <v>11.2</v>
      </c>
      <c r="M14" s="428">
        <f>SUM(N14+P14)</f>
        <v>2157</v>
      </c>
      <c r="N14" s="288">
        <v>2147</v>
      </c>
      <c r="O14" s="288">
        <v>1635.5</v>
      </c>
      <c r="P14" s="248">
        <v>10</v>
      </c>
      <c r="Q14" s="314">
        <f t="shared" ref="Q14:Q36" si="1">SUM(R14+T14)</f>
        <v>2251.5</v>
      </c>
      <c r="R14" s="288">
        <v>2241.5</v>
      </c>
      <c r="S14" s="288">
        <v>1679.3</v>
      </c>
      <c r="T14" s="248">
        <v>10</v>
      </c>
      <c r="U14" s="314">
        <f t="shared" ref="U14:U31" si="2">SUM(V14+X14)</f>
        <v>2251.5</v>
      </c>
      <c r="V14" s="278">
        <v>2241.5</v>
      </c>
      <c r="W14" s="278">
        <v>1679.3</v>
      </c>
      <c r="X14" s="30">
        <v>10</v>
      </c>
      <c r="Y14" s="169"/>
    </row>
    <row r="15" spans="1:25" ht="12" customHeight="1" x14ac:dyDescent="0.2">
      <c r="A15" s="722"/>
      <c r="B15" s="718"/>
      <c r="C15" s="720"/>
      <c r="D15" s="541"/>
      <c r="E15" s="725"/>
      <c r="F15" s="182" t="s">
        <v>45</v>
      </c>
      <c r="G15" s="494"/>
      <c r="H15" s="269" t="s">
        <v>23</v>
      </c>
      <c r="I15" s="312">
        <f t="shared" si="0"/>
        <v>50.6</v>
      </c>
      <c r="J15" s="170">
        <v>50.6</v>
      </c>
      <c r="K15" s="170">
        <v>38.6</v>
      </c>
      <c r="L15" s="252"/>
      <c r="M15" s="428">
        <f t="shared" ref="M15:M31" si="3">SUM(N15+P15)</f>
        <v>0</v>
      </c>
      <c r="N15" s="170"/>
      <c r="O15" s="170"/>
      <c r="P15" s="252"/>
      <c r="Q15" s="428">
        <f t="shared" si="1"/>
        <v>0</v>
      </c>
      <c r="R15" s="170"/>
      <c r="S15" s="170"/>
      <c r="T15" s="252"/>
      <c r="U15" s="428">
        <f t="shared" si="2"/>
        <v>0</v>
      </c>
      <c r="V15" s="170"/>
      <c r="W15" s="170"/>
      <c r="X15" s="279"/>
      <c r="Y15" s="169"/>
    </row>
    <row r="16" spans="1:25" ht="12" hidden="1" customHeight="1" x14ac:dyDescent="0.2">
      <c r="A16" s="722"/>
      <c r="B16" s="718"/>
      <c r="C16" s="720"/>
      <c r="D16" s="541"/>
      <c r="E16" s="347">
        <v>8</v>
      </c>
      <c r="F16" s="182" t="s">
        <v>45</v>
      </c>
      <c r="G16" s="494"/>
      <c r="H16" s="269" t="s">
        <v>23</v>
      </c>
      <c r="I16" s="312">
        <f t="shared" si="0"/>
        <v>0</v>
      </c>
      <c r="J16" s="170"/>
      <c r="K16" s="170"/>
      <c r="L16" s="252"/>
      <c r="M16" s="428">
        <f t="shared" si="3"/>
        <v>0</v>
      </c>
      <c r="N16" s="170"/>
      <c r="O16" s="170"/>
      <c r="P16" s="252"/>
      <c r="Q16" s="428">
        <f t="shared" si="1"/>
        <v>0</v>
      </c>
      <c r="R16" s="170"/>
      <c r="S16" s="170"/>
      <c r="T16" s="252"/>
      <c r="U16" s="428">
        <f t="shared" si="2"/>
        <v>0</v>
      </c>
      <c r="V16" s="170"/>
      <c r="W16" s="170"/>
      <c r="X16" s="25"/>
      <c r="Y16" s="169"/>
    </row>
    <row r="17" spans="1:25" ht="12" customHeight="1" x14ac:dyDescent="0.2">
      <c r="A17" s="722"/>
      <c r="B17" s="718"/>
      <c r="C17" s="720"/>
      <c r="D17" s="541"/>
      <c r="E17" s="347">
        <v>3</v>
      </c>
      <c r="F17" s="182" t="s">
        <v>45</v>
      </c>
      <c r="G17" s="494"/>
      <c r="H17" s="269" t="s">
        <v>23</v>
      </c>
      <c r="I17" s="312">
        <f t="shared" si="0"/>
        <v>63.3</v>
      </c>
      <c r="J17" s="170"/>
      <c r="K17" s="170"/>
      <c r="L17" s="252">
        <v>63.3</v>
      </c>
      <c r="M17" s="428">
        <f t="shared" si="3"/>
        <v>195</v>
      </c>
      <c r="N17" s="170"/>
      <c r="O17" s="170"/>
      <c r="P17" s="252">
        <f>95+100</f>
        <v>195</v>
      </c>
      <c r="Q17" s="428">
        <f t="shared" si="1"/>
        <v>195</v>
      </c>
      <c r="R17" s="170"/>
      <c r="S17" s="170"/>
      <c r="T17" s="252">
        <v>195</v>
      </c>
      <c r="U17" s="428">
        <f t="shared" si="2"/>
        <v>195</v>
      </c>
      <c r="V17" s="170"/>
      <c r="W17" s="170"/>
      <c r="X17" s="25">
        <v>195</v>
      </c>
      <c r="Y17" s="169"/>
    </row>
    <row r="18" spans="1:25" ht="12" customHeight="1" x14ac:dyDescent="0.2">
      <c r="A18" s="722"/>
      <c r="B18" s="718"/>
      <c r="C18" s="720"/>
      <c r="D18" s="541"/>
      <c r="E18" s="343">
        <v>6</v>
      </c>
      <c r="F18" s="183" t="s">
        <v>45</v>
      </c>
      <c r="G18" s="494"/>
      <c r="H18" s="269" t="s">
        <v>23</v>
      </c>
      <c r="I18" s="312">
        <f t="shared" si="0"/>
        <v>502.9</v>
      </c>
      <c r="J18" s="170"/>
      <c r="K18" s="170"/>
      <c r="L18" s="252">
        <v>502.9</v>
      </c>
      <c r="M18" s="428">
        <f t="shared" si="3"/>
        <v>0</v>
      </c>
      <c r="N18" s="170"/>
      <c r="O18" s="170"/>
      <c r="P18" s="252"/>
      <c r="Q18" s="428">
        <f t="shared" si="1"/>
        <v>0</v>
      </c>
      <c r="R18" s="170"/>
      <c r="S18" s="170"/>
      <c r="T18" s="252"/>
      <c r="U18" s="428">
        <f t="shared" si="2"/>
        <v>0</v>
      </c>
      <c r="V18" s="170"/>
      <c r="W18" s="170"/>
      <c r="X18" s="23"/>
      <c r="Y18" s="169"/>
    </row>
    <row r="19" spans="1:25" ht="23.25" customHeight="1" x14ac:dyDescent="0.2">
      <c r="A19" s="722"/>
      <c r="B19" s="718"/>
      <c r="C19" s="720"/>
      <c r="D19" s="541"/>
      <c r="E19" s="344">
        <v>6</v>
      </c>
      <c r="F19" s="183" t="s">
        <v>45</v>
      </c>
      <c r="G19" s="494"/>
      <c r="H19" s="372" t="s">
        <v>323</v>
      </c>
      <c r="I19" s="312">
        <f t="shared" si="0"/>
        <v>52.6</v>
      </c>
      <c r="J19" s="170">
        <v>52.6</v>
      </c>
      <c r="K19" s="170"/>
      <c r="L19" s="252"/>
      <c r="M19" s="428">
        <f t="shared" si="3"/>
        <v>67.2</v>
      </c>
      <c r="N19" s="170">
        <v>67.2</v>
      </c>
      <c r="O19" s="170"/>
      <c r="P19" s="252"/>
      <c r="Q19" s="428">
        <f t="shared" si="1"/>
        <v>0</v>
      </c>
      <c r="R19" s="170"/>
      <c r="S19" s="170"/>
      <c r="T19" s="252"/>
      <c r="U19" s="428">
        <f t="shared" si="2"/>
        <v>0</v>
      </c>
      <c r="V19" s="170"/>
      <c r="W19" s="170"/>
      <c r="X19" s="23"/>
      <c r="Y19" s="169"/>
    </row>
    <row r="20" spans="1:25" ht="12" hidden="1" customHeight="1" x14ac:dyDescent="0.2">
      <c r="A20" s="722"/>
      <c r="B20" s="718"/>
      <c r="C20" s="720"/>
      <c r="D20" s="541"/>
      <c r="E20" s="344"/>
      <c r="F20" s="183" t="s">
        <v>45</v>
      </c>
      <c r="G20" s="494"/>
      <c r="H20" s="269" t="s">
        <v>23</v>
      </c>
      <c r="I20" s="312">
        <f t="shared" si="0"/>
        <v>0</v>
      </c>
      <c r="J20" s="170"/>
      <c r="K20" s="170"/>
      <c r="L20" s="252"/>
      <c r="M20" s="428">
        <f t="shared" si="3"/>
        <v>0</v>
      </c>
      <c r="N20" s="170"/>
      <c r="O20" s="170"/>
      <c r="P20" s="252"/>
      <c r="Q20" s="428">
        <f t="shared" si="1"/>
        <v>0</v>
      </c>
      <c r="R20" s="170"/>
      <c r="S20" s="170"/>
      <c r="T20" s="252"/>
      <c r="U20" s="428">
        <f t="shared" si="2"/>
        <v>0</v>
      </c>
      <c r="V20" s="170"/>
      <c r="W20" s="170"/>
      <c r="X20" s="23"/>
      <c r="Y20" s="169"/>
    </row>
    <row r="21" spans="1:25" ht="12" customHeight="1" x14ac:dyDescent="0.2">
      <c r="A21" s="722"/>
      <c r="B21" s="718"/>
      <c r="C21" s="720"/>
      <c r="D21" s="541"/>
      <c r="E21" s="371">
        <v>3</v>
      </c>
      <c r="F21" s="183" t="s">
        <v>45</v>
      </c>
      <c r="G21" s="494"/>
      <c r="H21" s="396" t="s">
        <v>324</v>
      </c>
      <c r="I21" s="312">
        <f t="shared" si="0"/>
        <v>14.5</v>
      </c>
      <c r="J21" s="170"/>
      <c r="K21" s="170"/>
      <c r="L21" s="252">
        <v>14.5</v>
      </c>
      <c r="M21" s="428">
        <f>N21+P21</f>
        <v>0.5</v>
      </c>
      <c r="N21" s="170"/>
      <c r="O21" s="170"/>
      <c r="P21" s="252">
        <v>0.5</v>
      </c>
      <c r="Q21" s="428"/>
      <c r="R21" s="170"/>
      <c r="S21" s="170"/>
      <c r="T21" s="252"/>
      <c r="U21" s="428"/>
      <c r="V21" s="170"/>
      <c r="W21" s="170"/>
      <c r="X21" s="23"/>
      <c r="Y21" s="169"/>
    </row>
    <row r="22" spans="1:25" s="3" customFormat="1" x14ac:dyDescent="0.2">
      <c r="A22" s="722"/>
      <c r="B22" s="718"/>
      <c r="C22" s="720"/>
      <c r="D22" s="541"/>
      <c r="E22" s="345">
        <v>6</v>
      </c>
      <c r="F22" s="184" t="s">
        <v>45</v>
      </c>
      <c r="G22" s="494"/>
      <c r="H22" s="269" t="s">
        <v>47</v>
      </c>
      <c r="I22" s="312">
        <f t="shared" si="0"/>
        <v>3</v>
      </c>
      <c r="J22" s="170">
        <v>3</v>
      </c>
      <c r="K22" s="170"/>
      <c r="L22" s="252"/>
      <c r="M22" s="428">
        <f t="shared" si="3"/>
        <v>1.4</v>
      </c>
      <c r="N22" s="170">
        <v>1.4</v>
      </c>
      <c r="O22" s="170"/>
      <c r="P22" s="252"/>
      <c r="Q22" s="428">
        <f t="shared" si="1"/>
        <v>1.4</v>
      </c>
      <c r="R22" s="170">
        <v>1.4</v>
      </c>
      <c r="S22" s="170"/>
      <c r="T22" s="252"/>
      <c r="U22" s="428">
        <f t="shared" si="2"/>
        <v>1.4</v>
      </c>
      <c r="V22" s="170">
        <v>1.4</v>
      </c>
      <c r="W22" s="170"/>
      <c r="X22" s="23"/>
      <c r="Y22" s="169"/>
    </row>
    <row r="23" spans="1:25" hidden="1" x14ac:dyDescent="0.2">
      <c r="A23" s="722"/>
      <c r="B23" s="718"/>
      <c r="C23" s="720"/>
      <c r="D23" s="541"/>
      <c r="E23" s="292">
        <v>16</v>
      </c>
      <c r="F23" s="184" t="s">
        <v>45</v>
      </c>
      <c r="G23" s="494"/>
      <c r="H23" s="269" t="s">
        <v>23</v>
      </c>
      <c r="I23" s="312">
        <f t="shared" ref="I23:I30" si="4">SUM(J23+L23)</f>
        <v>0</v>
      </c>
      <c r="J23" s="170"/>
      <c r="K23" s="170"/>
      <c r="L23" s="252"/>
      <c r="M23" s="428">
        <f t="shared" si="3"/>
        <v>0</v>
      </c>
      <c r="N23" s="170"/>
      <c r="O23" s="170"/>
      <c r="P23" s="252"/>
      <c r="Q23" s="428">
        <f t="shared" si="1"/>
        <v>0</v>
      </c>
      <c r="R23" s="170"/>
      <c r="S23" s="170"/>
      <c r="T23" s="252"/>
      <c r="U23" s="428">
        <f t="shared" si="2"/>
        <v>0</v>
      </c>
      <c r="V23" s="170"/>
      <c r="W23" s="170"/>
      <c r="X23" s="23"/>
      <c r="Y23" s="169"/>
    </row>
    <row r="24" spans="1:25" ht="11.25" customHeight="1" x14ac:dyDescent="0.2">
      <c r="A24" s="722"/>
      <c r="B24" s="718"/>
      <c r="C24" s="720"/>
      <c r="D24" s="541"/>
      <c r="E24" s="641">
        <v>6</v>
      </c>
      <c r="F24" s="184" t="s">
        <v>238</v>
      </c>
      <c r="G24" s="494"/>
      <c r="H24" s="269" t="s">
        <v>23</v>
      </c>
      <c r="I24" s="312">
        <f t="shared" si="4"/>
        <v>717.9</v>
      </c>
      <c r="J24" s="170">
        <v>717.9</v>
      </c>
      <c r="K24" s="170">
        <v>696.2</v>
      </c>
      <c r="L24" s="252"/>
      <c r="M24" s="428">
        <f t="shared" si="3"/>
        <v>727.7</v>
      </c>
      <c r="N24" s="170">
        <v>727.7</v>
      </c>
      <c r="O24" s="170">
        <v>711.1</v>
      </c>
      <c r="P24" s="252"/>
      <c r="Q24" s="428">
        <f t="shared" si="1"/>
        <v>690.6</v>
      </c>
      <c r="R24" s="170">
        <v>690.6</v>
      </c>
      <c r="S24" s="170">
        <v>674.6</v>
      </c>
      <c r="T24" s="252"/>
      <c r="U24" s="428">
        <f t="shared" si="2"/>
        <v>690.6</v>
      </c>
      <c r="V24" s="170">
        <v>690.6</v>
      </c>
      <c r="W24" s="170">
        <v>674.6</v>
      </c>
      <c r="X24" s="23"/>
      <c r="Y24" s="169"/>
    </row>
    <row r="25" spans="1:25" x14ac:dyDescent="0.2">
      <c r="A25" s="722"/>
      <c r="B25" s="718"/>
      <c r="C25" s="720"/>
      <c r="D25" s="541"/>
      <c r="E25" s="724"/>
      <c r="F25" s="184" t="s">
        <v>239</v>
      </c>
      <c r="G25" s="494"/>
      <c r="H25" s="269" t="s">
        <v>23</v>
      </c>
      <c r="I25" s="312">
        <f t="shared" si="4"/>
        <v>106.1</v>
      </c>
      <c r="J25" s="170">
        <v>106.1</v>
      </c>
      <c r="K25" s="170">
        <v>104</v>
      </c>
      <c r="L25" s="252"/>
      <c r="M25" s="428">
        <f t="shared" si="3"/>
        <v>152.9</v>
      </c>
      <c r="N25" s="170">
        <v>152.9</v>
      </c>
      <c r="O25" s="170">
        <v>149.69999999999999</v>
      </c>
      <c r="P25" s="252"/>
      <c r="Q25" s="428">
        <f t="shared" si="1"/>
        <v>151.4</v>
      </c>
      <c r="R25" s="170">
        <v>151.4</v>
      </c>
      <c r="S25" s="170">
        <v>148.19999999999999</v>
      </c>
      <c r="T25" s="252"/>
      <c r="U25" s="428">
        <f t="shared" si="2"/>
        <v>151.4</v>
      </c>
      <c r="V25" s="170">
        <v>151.4</v>
      </c>
      <c r="W25" s="170">
        <v>148.19999999999999</v>
      </c>
      <c r="X25" s="23"/>
      <c r="Y25" s="169"/>
    </row>
    <row r="26" spans="1:25" x14ac:dyDescent="0.2">
      <c r="A26" s="722"/>
      <c r="B26" s="718"/>
      <c r="C26" s="720"/>
      <c r="D26" s="541"/>
      <c r="E26" s="724"/>
      <c r="F26" s="184" t="s">
        <v>179</v>
      </c>
      <c r="G26" s="494"/>
      <c r="H26" s="269" t="s">
        <v>23</v>
      </c>
      <c r="I26" s="312">
        <f t="shared" si="4"/>
        <v>10.1</v>
      </c>
      <c r="J26" s="170">
        <v>10.1</v>
      </c>
      <c r="K26" s="170">
        <v>9.8000000000000007</v>
      </c>
      <c r="L26" s="252"/>
      <c r="M26" s="428">
        <f t="shared" si="3"/>
        <v>19.5</v>
      </c>
      <c r="N26" s="170">
        <v>19.5</v>
      </c>
      <c r="O26" s="170">
        <v>18.7</v>
      </c>
      <c r="P26" s="252"/>
      <c r="Q26" s="428">
        <f t="shared" si="1"/>
        <v>21.3</v>
      </c>
      <c r="R26" s="170">
        <v>21.3</v>
      </c>
      <c r="S26" s="170">
        <v>20.5</v>
      </c>
      <c r="T26" s="252"/>
      <c r="U26" s="428">
        <f t="shared" si="2"/>
        <v>21.3</v>
      </c>
      <c r="V26" s="170">
        <v>21.3</v>
      </c>
      <c r="W26" s="170">
        <v>20.5</v>
      </c>
      <c r="X26" s="23"/>
      <c r="Y26" s="169"/>
    </row>
    <row r="27" spans="1:25" x14ac:dyDescent="0.2">
      <c r="A27" s="722"/>
      <c r="B27" s="718"/>
      <c r="C27" s="720"/>
      <c r="D27" s="541"/>
      <c r="E27" s="724"/>
      <c r="F27" s="184" t="s">
        <v>180</v>
      </c>
      <c r="G27" s="494"/>
      <c r="H27" s="269" t="s">
        <v>23</v>
      </c>
      <c r="I27" s="312">
        <f t="shared" si="4"/>
        <v>81.8</v>
      </c>
      <c r="J27" s="170">
        <v>81.8</v>
      </c>
      <c r="K27" s="170">
        <v>80.5</v>
      </c>
      <c r="L27" s="252"/>
      <c r="M27" s="428">
        <f t="shared" si="3"/>
        <v>86.4</v>
      </c>
      <c r="N27" s="170">
        <v>86.4</v>
      </c>
      <c r="O27" s="170">
        <v>84.6</v>
      </c>
      <c r="P27" s="252"/>
      <c r="Q27" s="428">
        <f t="shared" si="1"/>
        <v>87.7</v>
      </c>
      <c r="R27" s="170">
        <v>87.7</v>
      </c>
      <c r="S27" s="170">
        <v>85.9</v>
      </c>
      <c r="T27" s="252"/>
      <c r="U27" s="428">
        <f t="shared" si="2"/>
        <v>87.7</v>
      </c>
      <c r="V27" s="170">
        <v>87.7</v>
      </c>
      <c r="W27" s="170">
        <v>85.9</v>
      </c>
      <c r="X27" s="23"/>
      <c r="Y27" s="169"/>
    </row>
    <row r="28" spans="1:25" x14ac:dyDescent="0.2">
      <c r="A28" s="722"/>
      <c r="B28" s="718"/>
      <c r="C28" s="720"/>
      <c r="D28" s="541"/>
      <c r="E28" s="724"/>
      <c r="F28" s="184" t="s">
        <v>181</v>
      </c>
      <c r="G28" s="494"/>
      <c r="H28" s="269" t="s">
        <v>23</v>
      </c>
      <c r="I28" s="312">
        <f t="shared" si="4"/>
        <v>66.5</v>
      </c>
      <c r="J28" s="170">
        <v>66.5</v>
      </c>
      <c r="K28" s="170">
        <v>65.3</v>
      </c>
      <c r="L28" s="252"/>
      <c r="M28" s="428">
        <f t="shared" si="3"/>
        <v>52</v>
      </c>
      <c r="N28" s="170">
        <v>52</v>
      </c>
      <c r="O28" s="170">
        <v>50.7</v>
      </c>
      <c r="P28" s="252"/>
      <c r="Q28" s="428">
        <f t="shared" si="1"/>
        <v>52.9</v>
      </c>
      <c r="R28" s="170">
        <v>52.9</v>
      </c>
      <c r="S28" s="170">
        <v>51.6</v>
      </c>
      <c r="T28" s="252"/>
      <c r="U28" s="428">
        <f t="shared" si="2"/>
        <v>52.9</v>
      </c>
      <c r="V28" s="170">
        <v>52.9</v>
      </c>
      <c r="W28" s="170">
        <v>51.6</v>
      </c>
      <c r="X28" s="23"/>
      <c r="Y28" s="169"/>
    </row>
    <row r="29" spans="1:25" x14ac:dyDescent="0.2">
      <c r="A29" s="722"/>
      <c r="B29" s="718"/>
      <c r="C29" s="720"/>
      <c r="D29" s="548"/>
      <c r="E29" s="724"/>
      <c r="F29" s="185" t="s">
        <v>182</v>
      </c>
      <c r="G29" s="494"/>
      <c r="H29" s="270" t="s">
        <v>23</v>
      </c>
      <c r="I29" s="312">
        <f t="shared" si="4"/>
        <v>225.7</v>
      </c>
      <c r="J29" s="170">
        <v>225.7</v>
      </c>
      <c r="K29" s="170">
        <v>222.2</v>
      </c>
      <c r="L29" s="252"/>
      <c r="M29" s="428">
        <f t="shared" si="3"/>
        <v>208.3</v>
      </c>
      <c r="N29" s="170">
        <v>208.3</v>
      </c>
      <c r="O29" s="170">
        <v>203.3</v>
      </c>
      <c r="P29" s="252"/>
      <c r="Q29" s="428">
        <f t="shared" si="1"/>
        <v>209.4</v>
      </c>
      <c r="R29" s="170">
        <v>209.4</v>
      </c>
      <c r="S29" s="170">
        <v>204.4</v>
      </c>
      <c r="T29" s="252"/>
      <c r="U29" s="428">
        <f t="shared" si="2"/>
        <v>209.4</v>
      </c>
      <c r="V29" s="170">
        <v>209.4</v>
      </c>
      <c r="W29" s="170">
        <v>204.4</v>
      </c>
      <c r="X29" s="23"/>
      <c r="Y29" s="169"/>
    </row>
    <row r="30" spans="1:25" ht="21.6" customHeight="1" x14ac:dyDescent="0.2">
      <c r="A30" s="722"/>
      <c r="B30" s="718"/>
      <c r="C30" s="720"/>
      <c r="D30" s="298" t="s">
        <v>272</v>
      </c>
      <c r="E30" s="399">
        <v>3</v>
      </c>
      <c r="F30" s="185" t="s">
        <v>236</v>
      </c>
      <c r="G30" s="494"/>
      <c r="H30" s="285" t="s">
        <v>23</v>
      </c>
      <c r="I30" s="312">
        <f t="shared" si="4"/>
        <v>29.4</v>
      </c>
      <c r="J30" s="170">
        <v>29.4</v>
      </c>
      <c r="K30" s="170"/>
      <c r="L30" s="252"/>
      <c r="M30" s="428">
        <f t="shared" si="3"/>
        <v>30</v>
      </c>
      <c r="N30" s="170">
        <v>30</v>
      </c>
      <c r="O30" s="170"/>
      <c r="P30" s="252"/>
      <c r="Q30" s="312">
        <f t="shared" si="1"/>
        <v>40</v>
      </c>
      <c r="R30" s="170">
        <v>40</v>
      </c>
      <c r="S30" s="170"/>
      <c r="T30" s="252"/>
      <c r="U30" s="312">
        <f t="shared" si="2"/>
        <v>40</v>
      </c>
      <c r="V30" s="170">
        <v>40</v>
      </c>
      <c r="W30" s="170"/>
      <c r="X30" s="23"/>
      <c r="Y30" s="169"/>
    </row>
    <row r="31" spans="1:25" ht="34.5" thickBot="1" x14ac:dyDescent="0.25">
      <c r="A31" s="722"/>
      <c r="B31" s="718"/>
      <c r="C31" s="720"/>
      <c r="D31" s="299" t="s">
        <v>263</v>
      </c>
      <c r="E31" s="237">
        <v>6</v>
      </c>
      <c r="F31" s="261" t="s">
        <v>237</v>
      </c>
      <c r="G31" s="765"/>
      <c r="H31" s="286" t="s">
        <v>23</v>
      </c>
      <c r="I31" s="323">
        <f>SUM(J31+L31)</f>
        <v>120.6</v>
      </c>
      <c r="J31" s="315">
        <v>120.6</v>
      </c>
      <c r="K31" s="315"/>
      <c r="L31" s="398"/>
      <c r="M31" s="428">
        <f t="shared" si="3"/>
        <v>100</v>
      </c>
      <c r="N31" s="315">
        <v>100</v>
      </c>
      <c r="O31" s="315"/>
      <c r="P31" s="398"/>
      <c r="Q31" s="323">
        <f t="shared" si="1"/>
        <v>50</v>
      </c>
      <c r="R31" s="315">
        <v>50</v>
      </c>
      <c r="S31" s="315"/>
      <c r="T31" s="398"/>
      <c r="U31" s="323">
        <f t="shared" si="2"/>
        <v>50</v>
      </c>
      <c r="V31" s="315">
        <v>50</v>
      </c>
      <c r="W31" s="315"/>
      <c r="X31" s="32"/>
      <c r="Y31" s="169"/>
    </row>
    <row r="32" spans="1:25" s="2" customFormat="1" ht="27.75" customHeight="1" thickBot="1" x14ac:dyDescent="0.25">
      <c r="A32" s="723"/>
      <c r="B32" s="719"/>
      <c r="C32" s="721"/>
      <c r="D32" s="251"/>
      <c r="E32" s="260"/>
      <c r="F32" s="501" t="s">
        <v>9</v>
      </c>
      <c r="G32" s="502"/>
      <c r="H32" s="503"/>
      <c r="I32" s="44">
        <f>SUM(J32+L32)</f>
        <v>4133.5</v>
      </c>
      <c r="J32" s="139">
        <f>SUM(J14:J31)</f>
        <v>3541.6</v>
      </c>
      <c r="K32" s="139">
        <f>SUM(K14:K31)</f>
        <v>2826.3</v>
      </c>
      <c r="L32" s="140">
        <f>SUM(L14:L31)</f>
        <v>591.9</v>
      </c>
      <c r="M32" s="44">
        <f>SUM(N32+P32)</f>
        <v>3797.9000000000005</v>
      </c>
      <c r="N32" s="139">
        <f>SUM(N14:N31)</f>
        <v>3592.4000000000005</v>
      </c>
      <c r="O32" s="139">
        <f>SUM(O14:O31)</f>
        <v>2853.5999999999995</v>
      </c>
      <c r="P32" s="141">
        <f>SUM(P14:P31)</f>
        <v>205.5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69"/>
    </row>
    <row r="33" spans="1:25" ht="13.5" customHeight="1" x14ac:dyDescent="0.2">
      <c r="A33" s="722">
        <v>1</v>
      </c>
      <c r="B33" s="718">
        <v>1</v>
      </c>
      <c r="C33" s="720">
        <v>3</v>
      </c>
      <c r="D33" s="729" t="s">
        <v>42</v>
      </c>
      <c r="E33" s="496">
        <v>6</v>
      </c>
      <c r="F33" s="766" t="s">
        <v>178</v>
      </c>
      <c r="G33" s="759" t="s">
        <v>222</v>
      </c>
      <c r="H33" s="792" t="s">
        <v>23</v>
      </c>
      <c r="I33" s="798">
        <v>124.1</v>
      </c>
      <c r="J33" s="796">
        <v>124.1</v>
      </c>
      <c r="K33" s="796">
        <v>118.1</v>
      </c>
      <c r="L33" s="790"/>
      <c r="M33" s="798">
        <f t="shared" ref="M33:M48" si="5">SUM(N33+P33)</f>
        <v>129.9</v>
      </c>
      <c r="N33" s="796">
        <v>129.9</v>
      </c>
      <c r="O33" s="796">
        <v>119.4</v>
      </c>
      <c r="P33" s="790"/>
      <c r="Q33" s="798">
        <f t="shared" si="1"/>
        <v>139.9</v>
      </c>
      <c r="R33" s="796">
        <v>139.9</v>
      </c>
      <c r="S33" s="796">
        <v>129</v>
      </c>
      <c r="T33" s="790"/>
      <c r="U33" s="798">
        <f t="shared" ref="U33:U43" si="6">SUM(V33+X33)</f>
        <v>139.9</v>
      </c>
      <c r="V33" s="796">
        <v>139.9</v>
      </c>
      <c r="W33" s="794">
        <v>129</v>
      </c>
      <c r="X33" s="790"/>
      <c r="Y33" s="169"/>
    </row>
    <row r="34" spans="1:25" ht="13.5" customHeight="1" thickBot="1" x14ac:dyDescent="0.25">
      <c r="A34" s="722"/>
      <c r="B34" s="718"/>
      <c r="C34" s="720"/>
      <c r="D34" s="729"/>
      <c r="E34" s="496"/>
      <c r="F34" s="504"/>
      <c r="G34" s="494"/>
      <c r="H34" s="793"/>
      <c r="I34" s="799"/>
      <c r="J34" s="797"/>
      <c r="K34" s="797"/>
      <c r="L34" s="791"/>
      <c r="M34" s="799"/>
      <c r="N34" s="797"/>
      <c r="O34" s="797"/>
      <c r="P34" s="791"/>
      <c r="Q34" s="799"/>
      <c r="R34" s="797"/>
      <c r="S34" s="797"/>
      <c r="T34" s="791"/>
      <c r="U34" s="799"/>
      <c r="V34" s="797"/>
      <c r="W34" s="795"/>
      <c r="X34" s="791"/>
      <c r="Y34" s="169"/>
    </row>
    <row r="35" spans="1:25" s="2" customFormat="1" ht="28.5" customHeight="1" thickBot="1" x14ac:dyDescent="0.25">
      <c r="A35" s="723"/>
      <c r="B35" s="719"/>
      <c r="C35" s="721"/>
      <c r="D35" s="730"/>
      <c r="E35" s="497"/>
      <c r="F35" s="501" t="s">
        <v>9</v>
      </c>
      <c r="G35" s="502"/>
      <c r="H35" s="503"/>
      <c r="I35" s="407">
        <f t="shared" ref="I35:I61" si="7">SUM(J35+L35)</f>
        <v>124.1</v>
      </c>
      <c r="J35" s="242">
        <f>SUM(J33:J34)</f>
        <v>124.1</v>
      </c>
      <c r="K35" s="242">
        <f>SUM(K33:K34)</f>
        <v>118.1</v>
      </c>
      <c r="L35" s="257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58">
        <f>SUM(R35+T35)</f>
        <v>139.9</v>
      </c>
      <c r="R35" s="242">
        <f>SUM(R33:R34)</f>
        <v>139.9</v>
      </c>
      <c r="S35" s="242">
        <f>SUM(S33:S34)</f>
        <v>129</v>
      </c>
      <c r="T35" s="257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69"/>
    </row>
    <row r="36" spans="1:25" s="2" customFormat="1" ht="21" customHeight="1" thickBot="1" x14ac:dyDescent="0.25">
      <c r="A36" s="722">
        <v>1</v>
      </c>
      <c r="B36" s="718">
        <v>1</v>
      </c>
      <c r="C36" s="720">
        <v>4</v>
      </c>
      <c r="D36" s="729" t="s">
        <v>52</v>
      </c>
      <c r="E36" s="726">
        <v>19</v>
      </c>
      <c r="F36" s="350" t="s">
        <v>45</v>
      </c>
      <c r="G36" s="350" t="s">
        <v>65</v>
      </c>
      <c r="H36" s="241" t="s">
        <v>23</v>
      </c>
      <c r="I36" s="314">
        <f t="shared" si="7"/>
        <v>62.2</v>
      </c>
      <c r="J36" s="278">
        <v>62.2</v>
      </c>
      <c r="K36" s="278">
        <v>56.1</v>
      </c>
      <c r="L36" s="30"/>
      <c r="M36" s="314">
        <f t="shared" si="5"/>
        <v>82</v>
      </c>
      <c r="N36" s="278">
        <v>82</v>
      </c>
      <c r="O36" s="278">
        <v>61.8</v>
      </c>
      <c r="P36" s="369"/>
      <c r="Q36" s="314">
        <f t="shared" si="1"/>
        <v>82.5</v>
      </c>
      <c r="R36" s="278">
        <v>82.5</v>
      </c>
      <c r="S36" s="278">
        <v>62.3</v>
      </c>
      <c r="T36" s="369"/>
      <c r="U36" s="314">
        <f t="shared" si="6"/>
        <v>82.5</v>
      </c>
      <c r="V36" s="278">
        <v>82.5</v>
      </c>
      <c r="W36" s="29">
        <v>62.3</v>
      </c>
      <c r="X36" s="238"/>
      <c r="Y36" s="169"/>
    </row>
    <row r="37" spans="1:25" s="2" customFormat="1" ht="21" customHeight="1" thickBot="1" x14ac:dyDescent="0.25">
      <c r="A37" s="723"/>
      <c r="B37" s="719"/>
      <c r="C37" s="721"/>
      <c r="D37" s="730"/>
      <c r="E37" s="727"/>
      <c r="F37" s="582" t="s">
        <v>9</v>
      </c>
      <c r="G37" s="583"/>
      <c r="H37" s="502"/>
      <c r="I37" s="44">
        <f t="shared" si="7"/>
        <v>62.2</v>
      </c>
      <c r="J37" s="139">
        <f t="shared" ref="J37:P37" si="8">SUM(J36:J36)</f>
        <v>62.2</v>
      </c>
      <c r="K37" s="139">
        <f t="shared" si="8"/>
        <v>56.1</v>
      </c>
      <c r="L37" s="140">
        <f t="shared" si="8"/>
        <v>0</v>
      </c>
      <c r="M37" s="44">
        <f t="shared" si="8"/>
        <v>82</v>
      </c>
      <c r="N37" s="139">
        <f t="shared" si="8"/>
        <v>82</v>
      </c>
      <c r="O37" s="139">
        <f t="shared" si="8"/>
        <v>61.8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69"/>
    </row>
    <row r="38" spans="1:25" s="2" customFormat="1" ht="21" customHeight="1" x14ac:dyDescent="0.2">
      <c r="A38" s="722">
        <v>1</v>
      </c>
      <c r="B38" s="718">
        <v>1</v>
      </c>
      <c r="C38" s="720">
        <v>5</v>
      </c>
      <c r="D38" s="729" t="s">
        <v>183</v>
      </c>
      <c r="E38" s="726">
        <v>20</v>
      </c>
      <c r="F38" s="647" t="s">
        <v>45</v>
      </c>
      <c r="G38" s="647" t="s">
        <v>66</v>
      </c>
      <c r="H38" s="243" t="s">
        <v>23</v>
      </c>
      <c r="I38" s="428">
        <f t="shared" si="7"/>
        <v>57.5</v>
      </c>
      <c r="J38" s="288">
        <v>57.5</v>
      </c>
      <c r="K38" s="288">
        <v>43.2</v>
      </c>
      <c r="L38" s="248"/>
      <c r="M38" s="428">
        <f t="shared" si="5"/>
        <v>79.099999999999994</v>
      </c>
      <c r="N38" s="288">
        <v>79.099999999999994</v>
      </c>
      <c r="O38" s="288">
        <v>59.3</v>
      </c>
      <c r="P38" s="248"/>
      <c r="Q38" s="428">
        <f t="shared" ref="Q38:Q43" si="9">SUM(R38+T38)</f>
        <v>85.2</v>
      </c>
      <c r="R38" s="288">
        <v>85.2</v>
      </c>
      <c r="S38" s="288">
        <v>62.9</v>
      </c>
      <c r="T38" s="248"/>
      <c r="U38" s="314">
        <f t="shared" si="6"/>
        <v>85.2</v>
      </c>
      <c r="V38" s="288">
        <v>85.2</v>
      </c>
      <c r="W38" s="24">
        <v>62.9</v>
      </c>
      <c r="X38" s="238"/>
      <c r="Y38" s="169"/>
    </row>
    <row r="39" spans="1:25" s="2" customFormat="1" ht="21" customHeight="1" thickBot="1" x14ac:dyDescent="0.25">
      <c r="A39" s="722"/>
      <c r="B39" s="718"/>
      <c r="C39" s="720"/>
      <c r="D39" s="729"/>
      <c r="E39" s="726"/>
      <c r="F39" s="610"/>
      <c r="G39" s="610"/>
      <c r="H39" s="244" t="s">
        <v>47</v>
      </c>
      <c r="I39" s="312">
        <f t="shared" si="7"/>
        <v>0.4</v>
      </c>
      <c r="J39" s="170">
        <v>0.4</v>
      </c>
      <c r="K39" s="170"/>
      <c r="L39" s="252"/>
      <c r="M39" s="428">
        <f t="shared" si="5"/>
        <v>0.4</v>
      </c>
      <c r="N39" s="170">
        <v>0.4</v>
      </c>
      <c r="O39" s="170"/>
      <c r="P39" s="252"/>
      <c r="Q39" s="428">
        <f t="shared" si="9"/>
        <v>0.4</v>
      </c>
      <c r="R39" s="170">
        <v>0.4</v>
      </c>
      <c r="S39" s="170"/>
      <c r="T39" s="252"/>
      <c r="U39" s="428">
        <f t="shared" si="6"/>
        <v>0.4</v>
      </c>
      <c r="V39" s="170">
        <v>0.4</v>
      </c>
      <c r="W39" s="20"/>
      <c r="X39" s="23"/>
      <c r="Y39" s="169"/>
    </row>
    <row r="40" spans="1:25" s="2" customFormat="1" ht="21" customHeight="1" thickBot="1" x14ac:dyDescent="0.25">
      <c r="A40" s="723"/>
      <c r="B40" s="719"/>
      <c r="C40" s="721"/>
      <c r="D40" s="730"/>
      <c r="E40" s="727"/>
      <c r="F40" s="501" t="s">
        <v>9</v>
      </c>
      <c r="G40" s="502"/>
      <c r="H40" s="503"/>
      <c r="I40" s="44">
        <f>SUM(J40+L40)</f>
        <v>57.9</v>
      </c>
      <c r="J40" s="139">
        <f>SUM(J38:J39)</f>
        <v>57.9</v>
      </c>
      <c r="K40" s="139">
        <f>SUM(K38:K39)</f>
        <v>43.2</v>
      </c>
      <c r="L40" s="140">
        <f>SUM(L38:L39)</f>
        <v>0</v>
      </c>
      <c r="M40" s="44">
        <f>SUM(N40+P40)</f>
        <v>79.5</v>
      </c>
      <c r="N40" s="139">
        <f>SUM(N38:N39)</f>
        <v>79.5</v>
      </c>
      <c r="O40" s="139">
        <f>SUM(O38:O39)</f>
        <v>59.3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69"/>
    </row>
    <row r="41" spans="1:25" s="2" customFormat="1" ht="21" customHeight="1" thickBot="1" x14ac:dyDescent="0.25">
      <c r="A41" s="722">
        <v>1</v>
      </c>
      <c r="B41" s="718">
        <v>1</v>
      </c>
      <c r="C41" s="720">
        <v>6</v>
      </c>
      <c r="D41" s="729" t="s">
        <v>53</v>
      </c>
      <c r="E41" s="726">
        <v>21</v>
      </c>
      <c r="F41" s="351" t="s">
        <v>45</v>
      </c>
      <c r="G41" s="352" t="s">
        <v>67</v>
      </c>
      <c r="H41" s="187" t="s">
        <v>23</v>
      </c>
      <c r="I41" s="312">
        <f t="shared" si="7"/>
        <v>73.5</v>
      </c>
      <c r="J41" s="170">
        <v>73.5</v>
      </c>
      <c r="K41" s="170">
        <v>64.099999999999994</v>
      </c>
      <c r="L41" s="252"/>
      <c r="M41" s="428">
        <f t="shared" si="5"/>
        <v>86.3</v>
      </c>
      <c r="N41" s="170">
        <v>86.3</v>
      </c>
      <c r="O41" s="170">
        <v>69.7</v>
      </c>
      <c r="P41" s="252"/>
      <c r="Q41" s="428">
        <f t="shared" si="9"/>
        <v>86.9</v>
      </c>
      <c r="R41" s="170">
        <v>86.9</v>
      </c>
      <c r="S41" s="170">
        <v>70.2</v>
      </c>
      <c r="T41" s="252"/>
      <c r="U41" s="428">
        <f t="shared" si="6"/>
        <v>86.9</v>
      </c>
      <c r="V41" s="20">
        <v>86.9</v>
      </c>
      <c r="W41" s="20">
        <v>70.2</v>
      </c>
      <c r="X41" s="25"/>
      <c r="Y41" s="169"/>
    </row>
    <row r="42" spans="1:25" s="4" customFormat="1" ht="21" customHeight="1" thickBot="1" x14ac:dyDescent="0.25">
      <c r="A42" s="723"/>
      <c r="B42" s="719"/>
      <c r="C42" s="721"/>
      <c r="D42" s="730"/>
      <c r="E42" s="727"/>
      <c r="F42" s="501" t="s">
        <v>9</v>
      </c>
      <c r="G42" s="502"/>
      <c r="H42" s="503"/>
      <c r="I42" s="44">
        <f t="shared" si="7"/>
        <v>73.5</v>
      </c>
      <c r="J42" s="139">
        <f t="shared" ref="J42:X42" si="10">SUM(J41:J41)</f>
        <v>73.5</v>
      </c>
      <c r="K42" s="139">
        <f t="shared" si="10"/>
        <v>64.099999999999994</v>
      </c>
      <c r="L42" s="140">
        <f t="shared" si="10"/>
        <v>0</v>
      </c>
      <c r="M42" s="44">
        <f t="shared" si="10"/>
        <v>86.3</v>
      </c>
      <c r="N42" s="139">
        <f t="shared" si="10"/>
        <v>86.3</v>
      </c>
      <c r="O42" s="139">
        <f t="shared" si="10"/>
        <v>69.7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69"/>
    </row>
    <row r="43" spans="1:25" s="2" customFormat="1" ht="21" customHeight="1" thickBot="1" x14ac:dyDescent="0.25">
      <c r="A43" s="722">
        <v>1</v>
      </c>
      <c r="B43" s="718">
        <v>1</v>
      </c>
      <c r="C43" s="720">
        <v>7</v>
      </c>
      <c r="D43" s="729" t="s">
        <v>54</v>
      </c>
      <c r="E43" s="726">
        <v>22</v>
      </c>
      <c r="F43" s="351" t="s">
        <v>45</v>
      </c>
      <c r="G43" s="352" t="s">
        <v>68</v>
      </c>
      <c r="H43" s="187" t="s">
        <v>23</v>
      </c>
      <c r="I43" s="312">
        <f t="shared" si="7"/>
        <v>67.5</v>
      </c>
      <c r="J43" s="170">
        <v>67.5</v>
      </c>
      <c r="K43" s="170">
        <v>55.8</v>
      </c>
      <c r="L43" s="252"/>
      <c r="M43" s="428">
        <f t="shared" si="5"/>
        <v>74</v>
      </c>
      <c r="N43" s="170">
        <v>74</v>
      </c>
      <c r="O43" s="170">
        <v>59.8</v>
      </c>
      <c r="P43" s="252"/>
      <c r="Q43" s="428">
        <f t="shared" si="9"/>
        <v>74.599999999999994</v>
      </c>
      <c r="R43" s="170">
        <v>74.599999999999994</v>
      </c>
      <c r="S43" s="170">
        <v>59.9</v>
      </c>
      <c r="T43" s="252"/>
      <c r="U43" s="428">
        <f t="shared" si="6"/>
        <v>74.599999999999994</v>
      </c>
      <c r="V43" s="20">
        <v>74.599999999999994</v>
      </c>
      <c r="W43" s="20">
        <v>59.9</v>
      </c>
      <c r="X43" s="23"/>
      <c r="Y43" s="169"/>
    </row>
    <row r="44" spans="1:25" s="2" customFormat="1" ht="21" customHeight="1" thickBot="1" x14ac:dyDescent="0.25">
      <c r="A44" s="723"/>
      <c r="B44" s="719"/>
      <c r="C44" s="721"/>
      <c r="D44" s="730"/>
      <c r="E44" s="727"/>
      <c r="F44" s="501" t="s">
        <v>9</v>
      </c>
      <c r="G44" s="502"/>
      <c r="H44" s="503"/>
      <c r="I44" s="44">
        <f>SUM(J44+L44)</f>
        <v>67.5</v>
      </c>
      <c r="J44" s="139">
        <f t="shared" ref="J44:X44" si="11">SUM(J43:J43)</f>
        <v>67.5</v>
      </c>
      <c r="K44" s="139">
        <f t="shared" si="11"/>
        <v>55.8</v>
      </c>
      <c r="L44" s="140">
        <f t="shared" si="11"/>
        <v>0</v>
      </c>
      <c r="M44" s="44">
        <f t="shared" si="11"/>
        <v>74</v>
      </c>
      <c r="N44" s="139">
        <f t="shared" si="11"/>
        <v>74</v>
      </c>
      <c r="O44" s="139">
        <f t="shared" si="11"/>
        <v>59.8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69"/>
    </row>
    <row r="45" spans="1:25" s="2" customFormat="1" ht="21" customHeight="1" thickBot="1" x14ac:dyDescent="0.25">
      <c r="A45" s="722">
        <v>1</v>
      </c>
      <c r="B45" s="718">
        <v>1</v>
      </c>
      <c r="C45" s="720">
        <v>8</v>
      </c>
      <c r="D45" s="729" t="s">
        <v>55</v>
      </c>
      <c r="E45" s="726">
        <v>23</v>
      </c>
      <c r="F45" s="350" t="s">
        <v>45</v>
      </c>
      <c r="G45" s="350" t="s">
        <v>69</v>
      </c>
      <c r="H45" s="241" t="s">
        <v>23</v>
      </c>
      <c r="I45" s="428">
        <f t="shared" si="7"/>
        <v>63.3</v>
      </c>
      <c r="J45" s="170">
        <v>63.3</v>
      </c>
      <c r="K45" s="170">
        <v>58.8</v>
      </c>
      <c r="L45" s="262"/>
      <c r="M45" s="428">
        <f t="shared" si="5"/>
        <v>57.8</v>
      </c>
      <c r="N45" s="170">
        <v>57.8</v>
      </c>
      <c r="O45" s="170">
        <v>51.4</v>
      </c>
      <c r="P45" s="252"/>
      <c r="Q45" s="428">
        <f t="shared" ref="Q45:Q61" si="12">SUM(R45+T45)</f>
        <v>61.6</v>
      </c>
      <c r="R45" s="170">
        <v>61.6</v>
      </c>
      <c r="S45" s="170">
        <v>55</v>
      </c>
      <c r="T45" s="252"/>
      <c r="U45" s="428">
        <f t="shared" ref="U45:U61" si="13">SUM(V45+X45)</f>
        <v>61.6</v>
      </c>
      <c r="V45" s="170">
        <v>61.6</v>
      </c>
      <c r="W45" s="20">
        <v>55</v>
      </c>
      <c r="X45" s="23"/>
      <c r="Y45" s="169"/>
    </row>
    <row r="46" spans="1:25" s="2" customFormat="1" ht="21" customHeight="1" thickBot="1" x14ac:dyDescent="0.25">
      <c r="A46" s="723"/>
      <c r="B46" s="719"/>
      <c r="C46" s="721"/>
      <c r="D46" s="730"/>
      <c r="E46" s="727"/>
      <c r="F46" s="501" t="s">
        <v>9</v>
      </c>
      <c r="G46" s="502"/>
      <c r="H46" s="503"/>
      <c r="I46" s="44">
        <f t="shared" si="7"/>
        <v>63.3</v>
      </c>
      <c r="J46" s="139">
        <f>SUM(J45)</f>
        <v>63.3</v>
      </c>
      <c r="K46" s="139">
        <f t="shared" ref="K46:L46" si="14">SUM(K45)</f>
        <v>58.8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40">
        <f t="shared" si="16"/>
        <v>0</v>
      </c>
      <c r="U46" s="44">
        <f>SUM(V46+X46)</f>
        <v>61.6</v>
      </c>
      <c r="V46" s="139">
        <f>SUM(V45)</f>
        <v>61.6</v>
      </c>
      <c r="W46" s="139">
        <f t="shared" ref="W46:X46" si="17">SUM(W45)</f>
        <v>55</v>
      </c>
      <c r="X46" s="141">
        <f t="shared" si="17"/>
        <v>0</v>
      </c>
      <c r="Y46" s="169"/>
    </row>
    <row r="47" spans="1:25" s="2" customFormat="1" ht="21" customHeight="1" x14ac:dyDescent="0.2">
      <c r="A47" s="722">
        <v>1</v>
      </c>
      <c r="B47" s="718">
        <v>1</v>
      </c>
      <c r="C47" s="720">
        <v>9</v>
      </c>
      <c r="D47" s="729" t="s">
        <v>56</v>
      </c>
      <c r="E47" s="726">
        <v>24</v>
      </c>
      <c r="F47" s="720" t="s">
        <v>45</v>
      </c>
      <c r="G47" s="724" t="s">
        <v>70</v>
      </c>
      <c r="H47" s="186" t="s">
        <v>23</v>
      </c>
      <c r="I47" s="312">
        <f t="shared" si="7"/>
        <v>58.8</v>
      </c>
      <c r="J47" s="170">
        <v>58.8</v>
      </c>
      <c r="K47" s="170">
        <v>52.8</v>
      </c>
      <c r="L47" s="252"/>
      <c r="M47" s="428">
        <f t="shared" si="5"/>
        <v>70.099999999999994</v>
      </c>
      <c r="N47" s="170">
        <v>70.099999999999994</v>
      </c>
      <c r="O47" s="170">
        <v>57.2</v>
      </c>
      <c r="P47" s="252"/>
      <c r="Q47" s="428">
        <f t="shared" si="12"/>
        <v>71.099999999999994</v>
      </c>
      <c r="R47" s="170">
        <v>71.099999999999994</v>
      </c>
      <c r="S47" s="170">
        <v>57.7</v>
      </c>
      <c r="T47" s="252"/>
      <c r="U47" s="428">
        <f t="shared" si="13"/>
        <v>71.099999999999994</v>
      </c>
      <c r="V47" s="20">
        <v>71.099999999999994</v>
      </c>
      <c r="W47" s="20">
        <v>57.7</v>
      </c>
      <c r="X47" s="25"/>
      <c r="Y47" s="169"/>
    </row>
    <row r="48" spans="1:25" s="2" customFormat="1" ht="21" customHeight="1" thickBot="1" x14ac:dyDescent="0.25">
      <c r="A48" s="722"/>
      <c r="B48" s="718"/>
      <c r="C48" s="720"/>
      <c r="D48" s="729"/>
      <c r="E48" s="726"/>
      <c r="F48" s="720"/>
      <c r="G48" s="724"/>
      <c r="H48" s="187" t="s">
        <v>47</v>
      </c>
      <c r="I48" s="312">
        <f t="shared" si="7"/>
        <v>0.3</v>
      </c>
      <c r="J48" s="170">
        <v>0.3</v>
      </c>
      <c r="K48" s="170"/>
      <c r="L48" s="252"/>
      <c r="M48" s="428">
        <f t="shared" si="5"/>
        <v>0.3</v>
      </c>
      <c r="N48" s="170">
        <v>0.3</v>
      </c>
      <c r="O48" s="170"/>
      <c r="P48" s="252"/>
      <c r="Q48" s="428">
        <f t="shared" si="12"/>
        <v>0.3</v>
      </c>
      <c r="R48" s="170">
        <v>0.3</v>
      </c>
      <c r="S48" s="170"/>
      <c r="T48" s="252"/>
      <c r="U48" s="428">
        <f t="shared" si="13"/>
        <v>0.3</v>
      </c>
      <c r="V48" s="20">
        <v>0.3</v>
      </c>
      <c r="W48" s="20"/>
      <c r="X48" s="23"/>
      <c r="Y48" s="169"/>
    </row>
    <row r="49" spans="1:25" s="2" customFormat="1" ht="21" customHeight="1" thickBot="1" x14ac:dyDescent="0.25">
      <c r="A49" s="723"/>
      <c r="B49" s="719"/>
      <c r="C49" s="721"/>
      <c r="D49" s="730"/>
      <c r="E49" s="727"/>
      <c r="F49" s="501" t="s">
        <v>9</v>
      </c>
      <c r="G49" s="502"/>
      <c r="H49" s="503"/>
      <c r="I49" s="44">
        <f>SUM(J49+L49)</f>
        <v>59.099999999999994</v>
      </c>
      <c r="J49" s="139">
        <f t="shared" ref="J49:X49" si="18">SUM(J47:J48)</f>
        <v>59.099999999999994</v>
      </c>
      <c r="K49" s="139">
        <f t="shared" si="18"/>
        <v>52.8</v>
      </c>
      <c r="L49" s="140">
        <f t="shared" si="18"/>
        <v>0</v>
      </c>
      <c r="M49" s="44">
        <f t="shared" si="18"/>
        <v>70.399999999999991</v>
      </c>
      <c r="N49" s="139">
        <f t="shared" si="18"/>
        <v>70.399999999999991</v>
      </c>
      <c r="O49" s="139">
        <f t="shared" si="18"/>
        <v>57.2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69"/>
    </row>
    <row r="50" spans="1:25" s="2" customFormat="1" ht="21" customHeight="1" x14ac:dyDescent="0.2">
      <c r="A50" s="722">
        <v>1</v>
      </c>
      <c r="B50" s="718">
        <v>1</v>
      </c>
      <c r="C50" s="720">
        <v>10</v>
      </c>
      <c r="D50" s="729" t="s">
        <v>57</v>
      </c>
      <c r="E50" s="726">
        <v>25</v>
      </c>
      <c r="F50" s="728" t="s">
        <v>45</v>
      </c>
      <c r="G50" s="763" t="s">
        <v>71</v>
      </c>
      <c r="H50" s="187" t="s">
        <v>23</v>
      </c>
      <c r="I50" s="312">
        <f t="shared" si="7"/>
        <v>67</v>
      </c>
      <c r="J50" s="170">
        <v>67</v>
      </c>
      <c r="K50" s="170">
        <v>56.5</v>
      </c>
      <c r="L50" s="252"/>
      <c r="M50" s="428">
        <f>SUM(N50+P50)</f>
        <v>77.900000000000006</v>
      </c>
      <c r="N50" s="170">
        <v>77.900000000000006</v>
      </c>
      <c r="O50" s="170">
        <v>60.8</v>
      </c>
      <c r="P50" s="252"/>
      <c r="Q50" s="428">
        <f t="shared" si="12"/>
        <v>76.5</v>
      </c>
      <c r="R50" s="170">
        <v>76.5</v>
      </c>
      <c r="S50" s="170">
        <v>59.4</v>
      </c>
      <c r="T50" s="252"/>
      <c r="U50" s="428">
        <f t="shared" si="13"/>
        <v>76.5</v>
      </c>
      <c r="V50" s="170">
        <v>76.5</v>
      </c>
      <c r="W50" s="20">
        <v>59.4</v>
      </c>
      <c r="X50" s="25"/>
      <c r="Y50" s="169"/>
    </row>
    <row r="51" spans="1:25" s="2" customFormat="1" ht="21" customHeight="1" thickBot="1" x14ac:dyDescent="0.25">
      <c r="A51" s="722"/>
      <c r="B51" s="718"/>
      <c r="C51" s="720"/>
      <c r="D51" s="729"/>
      <c r="E51" s="726"/>
      <c r="F51" s="720"/>
      <c r="G51" s="724"/>
      <c r="H51" s="187" t="s">
        <v>47</v>
      </c>
      <c r="I51" s="312">
        <f t="shared" si="7"/>
        <v>1.3</v>
      </c>
      <c r="J51" s="170">
        <v>1.3</v>
      </c>
      <c r="K51" s="170"/>
      <c r="L51" s="252"/>
      <c r="M51" s="428">
        <f>SUM(N51+P51)</f>
        <v>1.3</v>
      </c>
      <c r="N51" s="170">
        <v>1.3</v>
      </c>
      <c r="O51" s="170"/>
      <c r="P51" s="252"/>
      <c r="Q51" s="428">
        <f t="shared" si="12"/>
        <v>1.3</v>
      </c>
      <c r="R51" s="170">
        <v>1.3</v>
      </c>
      <c r="S51" s="170"/>
      <c r="T51" s="252"/>
      <c r="U51" s="428">
        <f t="shared" si="13"/>
        <v>1.3</v>
      </c>
      <c r="V51" s="20">
        <v>1.3</v>
      </c>
      <c r="W51" s="20"/>
      <c r="X51" s="23"/>
      <c r="Y51" s="169"/>
    </row>
    <row r="52" spans="1:25" s="2" customFormat="1" ht="21" customHeight="1" thickBot="1" x14ac:dyDescent="0.25">
      <c r="A52" s="723"/>
      <c r="B52" s="719"/>
      <c r="C52" s="721"/>
      <c r="D52" s="730"/>
      <c r="E52" s="727"/>
      <c r="F52" s="501" t="s">
        <v>9</v>
      </c>
      <c r="G52" s="502"/>
      <c r="H52" s="503"/>
      <c r="I52" s="44">
        <f>SUM(J52+L52)</f>
        <v>68.3</v>
      </c>
      <c r="J52" s="139">
        <f t="shared" ref="J52:X52" si="19">SUM(J50:J51)</f>
        <v>68.3</v>
      </c>
      <c r="K52" s="139">
        <f t="shared" si="19"/>
        <v>56.5</v>
      </c>
      <c r="L52" s="140">
        <f t="shared" si="19"/>
        <v>0</v>
      </c>
      <c r="M52" s="44">
        <f t="shared" si="19"/>
        <v>79.2</v>
      </c>
      <c r="N52" s="139">
        <f t="shared" si="19"/>
        <v>79.2</v>
      </c>
      <c r="O52" s="139">
        <f t="shared" si="19"/>
        <v>60.8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69"/>
    </row>
    <row r="53" spans="1:25" s="2" customFormat="1" ht="21" customHeight="1" thickBot="1" x14ac:dyDescent="0.25">
      <c r="A53" s="722">
        <v>1</v>
      </c>
      <c r="B53" s="718">
        <v>1</v>
      </c>
      <c r="C53" s="720">
        <v>11</v>
      </c>
      <c r="D53" s="541" t="s">
        <v>58</v>
      </c>
      <c r="E53" s="726">
        <v>26</v>
      </c>
      <c r="F53" s="351" t="s">
        <v>45</v>
      </c>
      <c r="G53" s="352" t="s">
        <v>72</v>
      </c>
      <c r="H53" s="187" t="s">
        <v>23</v>
      </c>
      <c r="I53" s="312">
        <f t="shared" si="7"/>
        <v>84.3</v>
      </c>
      <c r="J53" s="170">
        <v>84.3</v>
      </c>
      <c r="K53" s="170">
        <v>69.400000000000006</v>
      </c>
      <c r="L53" s="252"/>
      <c r="M53" s="428">
        <f>SUM(N53+P53)</f>
        <v>95.1</v>
      </c>
      <c r="N53" s="170">
        <v>95.1</v>
      </c>
      <c r="O53" s="170">
        <v>73.400000000000006</v>
      </c>
      <c r="P53" s="252"/>
      <c r="Q53" s="428">
        <f t="shared" si="12"/>
        <v>96.6</v>
      </c>
      <c r="R53" s="170">
        <v>96.6</v>
      </c>
      <c r="S53" s="170">
        <v>73.599999999999994</v>
      </c>
      <c r="T53" s="252"/>
      <c r="U53" s="314">
        <f t="shared" si="13"/>
        <v>96.6</v>
      </c>
      <c r="V53" s="170">
        <v>96.6</v>
      </c>
      <c r="W53" s="20">
        <v>73.599999999999994</v>
      </c>
      <c r="X53" s="238"/>
      <c r="Y53" s="169"/>
    </row>
    <row r="54" spans="1:25" s="2" customFormat="1" ht="21" customHeight="1" thickBot="1" x14ac:dyDescent="0.25">
      <c r="A54" s="723"/>
      <c r="B54" s="719"/>
      <c r="C54" s="721"/>
      <c r="D54" s="548"/>
      <c r="E54" s="727"/>
      <c r="F54" s="501" t="s">
        <v>9</v>
      </c>
      <c r="G54" s="502"/>
      <c r="H54" s="503"/>
      <c r="I54" s="44">
        <f>SUM(J54+L54)</f>
        <v>84.3</v>
      </c>
      <c r="J54" s="139">
        <f t="shared" ref="J54:X54" si="20">SUM(J53:J53)</f>
        <v>84.3</v>
      </c>
      <c r="K54" s="139">
        <f t="shared" si="20"/>
        <v>69.400000000000006</v>
      </c>
      <c r="L54" s="140">
        <f t="shared" si="20"/>
        <v>0</v>
      </c>
      <c r="M54" s="44">
        <f t="shared" si="20"/>
        <v>95.1</v>
      </c>
      <c r="N54" s="139">
        <f t="shared" si="20"/>
        <v>95.1</v>
      </c>
      <c r="O54" s="139">
        <f t="shared" si="20"/>
        <v>73.400000000000006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69"/>
    </row>
    <row r="55" spans="1:25" s="2" customFormat="1" ht="21" customHeight="1" x14ac:dyDescent="0.2">
      <c r="A55" s="722">
        <v>1</v>
      </c>
      <c r="B55" s="603">
        <v>1</v>
      </c>
      <c r="C55" s="724">
        <v>12</v>
      </c>
      <c r="D55" s="541" t="s">
        <v>59</v>
      </c>
      <c r="E55" s="726">
        <v>27</v>
      </c>
      <c r="F55" s="728" t="s">
        <v>45</v>
      </c>
      <c r="G55" s="763" t="s">
        <v>73</v>
      </c>
      <c r="H55" s="187" t="s">
        <v>23</v>
      </c>
      <c r="I55" s="312">
        <f t="shared" si="7"/>
        <v>85.7</v>
      </c>
      <c r="J55" s="278">
        <v>85.7</v>
      </c>
      <c r="K55" s="278">
        <v>78.2</v>
      </c>
      <c r="L55" s="252"/>
      <c r="M55" s="314">
        <f t="shared" ref="M55:M61" si="21">SUM(N55+P55)</f>
        <v>96.7</v>
      </c>
      <c r="N55" s="278">
        <v>96.7</v>
      </c>
      <c r="O55" s="278">
        <v>85.3</v>
      </c>
      <c r="P55" s="369"/>
      <c r="Q55" s="428">
        <f t="shared" si="12"/>
        <v>98.1</v>
      </c>
      <c r="R55" s="278">
        <v>98.1</v>
      </c>
      <c r="S55" s="278">
        <v>86.5</v>
      </c>
      <c r="T55" s="369"/>
      <c r="U55" s="314">
        <f t="shared" si="13"/>
        <v>98.1</v>
      </c>
      <c r="V55" s="29">
        <v>98.1</v>
      </c>
      <c r="W55" s="29">
        <v>86.5</v>
      </c>
      <c r="X55" s="238"/>
      <c r="Y55" s="169"/>
    </row>
    <row r="56" spans="1:25" s="2" customFormat="1" ht="21" customHeight="1" thickBot="1" x14ac:dyDescent="0.25">
      <c r="A56" s="722"/>
      <c r="B56" s="603"/>
      <c r="C56" s="724"/>
      <c r="D56" s="541"/>
      <c r="E56" s="726"/>
      <c r="F56" s="720"/>
      <c r="G56" s="724"/>
      <c r="H56" s="240" t="s">
        <v>47</v>
      </c>
      <c r="I56" s="428">
        <f>SUM(J56+L56)</f>
        <v>1.2</v>
      </c>
      <c r="J56" s="288">
        <v>1.2</v>
      </c>
      <c r="K56" s="288"/>
      <c r="L56" s="248"/>
      <c r="M56" s="323">
        <f>SUM(N56+P56)</f>
        <v>0</v>
      </c>
      <c r="N56" s="288"/>
      <c r="O56" s="288"/>
      <c r="P56" s="248"/>
      <c r="Q56" s="323">
        <f>SUM(R56+T56)</f>
        <v>0</v>
      </c>
      <c r="R56" s="288"/>
      <c r="S56" s="288"/>
      <c r="T56" s="248"/>
      <c r="U56" s="429">
        <f>SUM(V56+X56)</f>
        <v>0</v>
      </c>
      <c r="V56" s="24"/>
      <c r="W56" s="24"/>
      <c r="X56" s="31"/>
      <c r="Y56" s="169"/>
    </row>
    <row r="57" spans="1:25" s="2" customFormat="1" ht="21" customHeight="1" thickBot="1" x14ac:dyDescent="0.25">
      <c r="A57" s="723"/>
      <c r="B57" s="604"/>
      <c r="C57" s="725"/>
      <c r="D57" s="548"/>
      <c r="E57" s="727"/>
      <c r="F57" s="501" t="s">
        <v>9</v>
      </c>
      <c r="G57" s="502"/>
      <c r="H57" s="503"/>
      <c r="I57" s="44">
        <f>SUM(J57+L57)</f>
        <v>86.9</v>
      </c>
      <c r="J57" s="139">
        <f>SUM(J55:J56)</f>
        <v>86.9</v>
      </c>
      <c r="K57" s="139">
        <f>SUM(K55:K56)</f>
        <v>78.2</v>
      </c>
      <c r="L57" s="140">
        <f t="shared" ref="L57:X57" si="22">SUM(L55:L56)</f>
        <v>0</v>
      </c>
      <c r="M57" s="44">
        <f t="shared" si="22"/>
        <v>96.7</v>
      </c>
      <c r="N57" s="139">
        <f t="shared" si="22"/>
        <v>96.7</v>
      </c>
      <c r="O57" s="139">
        <f t="shared" si="22"/>
        <v>85.3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69"/>
    </row>
    <row r="58" spans="1:25" s="2" customFormat="1" ht="21" customHeight="1" x14ac:dyDescent="0.2">
      <c r="A58" s="722">
        <v>1</v>
      </c>
      <c r="B58" s="603">
        <v>1</v>
      </c>
      <c r="C58" s="724">
        <v>13</v>
      </c>
      <c r="D58" s="541" t="s">
        <v>60</v>
      </c>
      <c r="E58" s="726">
        <v>28</v>
      </c>
      <c r="F58" s="728" t="s">
        <v>45</v>
      </c>
      <c r="G58" s="763" t="s">
        <v>74</v>
      </c>
      <c r="H58" s="187" t="s">
        <v>23</v>
      </c>
      <c r="I58" s="312">
        <f t="shared" si="7"/>
        <v>69.7</v>
      </c>
      <c r="J58" s="170">
        <v>69.7</v>
      </c>
      <c r="K58" s="170">
        <v>57.8</v>
      </c>
      <c r="L58" s="252"/>
      <c r="M58" s="428">
        <f t="shared" si="21"/>
        <v>79.900000000000006</v>
      </c>
      <c r="N58" s="170">
        <v>79.900000000000006</v>
      </c>
      <c r="O58" s="170">
        <v>63.5</v>
      </c>
      <c r="P58" s="252"/>
      <c r="Q58" s="428">
        <f t="shared" si="12"/>
        <v>80.099999999999994</v>
      </c>
      <c r="R58" s="170">
        <v>80.099999999999994</v>
      </c>
      <c r="S58" s="170">
        <v>63.7</v>
      </c>
      <c r="T58" s="252"/>
      <c r="U58" s="428">
        <f t="shared" si="13"/>
        <v>80.099999999999994</v>
      </c>
      <c r="V58" s="170">
        <v>80.099999999999994</v>
      </c>
      <c r="W58" s="20">
        <v>63.7</v>
      </c>
      <c r="X58" s="23"/>
      <c r="Y58" s="169"/>
    </row>
    <row r="59" spans="1:25" s="2" customFormat="1" ht="21" customHeight="1" thickBot="1" x14ac:dyDescent="0.25">
      <c r="A59" s="722"/>
      <c r="B59" s="603"/>
      <c r="C59" s="724"/>
      <c r="D59" s="541"/>
      <c r="E59" s="726"/>
      <c r="F59" s="720"/>
      <c r="G59" s="724"/>
      <c r="H59" s="187" t="s">
        <v>47</v>
      </c>
      <c r="I59" s="312">
        <f t="shared" si="7"/>
        <v>1.7</v>
      </c>
      <c r="J59" s="170">
        <v>1.7</v>
      </c>
      <c r="K59" s="170"/>
      <c r="L59" s="252"/>
      <c r="M59" s="428">
        <f t="shared" si="21"/>
        <v>1.7</v>
      </c>
      <c r="N59" s="170">
        <v>1.7</v>
      </c>
      <c r="O59" s="170"/>
      <c r="P59" s="252"/>
      <c r="Q59" s="428">
        <f t="shared" si="12"/>
        <v>1.7</v>
      </c>
      <c r="R59" s="170">
        <v>1.7</v>
      </c>
      <c r="S59" s="170"/>
      <c r="T59" s="252"/>
      <c r="U59" s="428">
        <f t="shared" si="13"/>
        <v>1.7</v>
      </c>
      <c r="V59" s="170">
        <v>1.7</v>
      </c>
      <c r="W59" s="20"/>
      <c r="X59" s="23"/>
      <c r="Y59" s="169"/>
    </row>
    <row r="60" spans="1:25" s="2" customFormat="1" ht="21" customHeight="1" thickBot="1" x14ac:dyDescent="0.25">
      <c r="A60" s="723"/>
      <c r="B60" s="604"/>
      <c r="C60" s="725"/>
      <c r="D60" s="548"/>
      <c r="E60" s="727"/>
      <c r="F60" s="501" t="s">
        <v>9</v>
      </c>
      <c r="G60" s="502"/>
      <c r="H60" s="503"/>
      <c r="I60" s="44">
        <f>SUM(J60+L60)</f>
        <v>71.400000000000006</v>
      </c>
      <c r="J60" s="139">
        <f t="shared" ref="J60:X60" si="23">SUM(J58:J59)</f>
        <v>71.400000000000006</v>
      </c>
      <c r="K60" s="139">
        <f t="shared" si="23"/>
        <v>57.8</v>
      </c>
      <c r="L60" s="140">
        <f t="shared" si="23"/>
        <v>0</v>
      </c>
      <c r="M60" s="44">
        <f t="shared" si="23"/>
        <v>81.600000000000009</v>
      </c>
      <c r="N60" s="139">
        <f t="shared" si="23"/>
        <v>81.600000000000009</v>
      </c>
      <c r="O60" s="139">
        <f t="shared" si="23"/>
        <v>63.5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69"/>
    </row>
    <row r="61" spans="1:25" s="2" customFormat="1" ht="21" customHeight="1" thickBot="1" x14ac:dyDescent="0.25">
      <c r="A61" s="722">
        <v>1</v>
      </c>
      <c r="B61" s="603">
        <v>1</v>
      </c>
      <c r="C61" s="724">
        <v>14</v>
      </c>
      <c r="D61" s="541" t="s">
        <v>61</v>
      </c>
      <c r="E61" s="726">
        <v>29</v>
      </c>
      <c r="F61" s="351" t="s">
        <v>45</v>
      </c>
      <c r="G61" s="352" t="s">
        <v>75</v>
      </c>
      <c r="H61" s="187" t="s">
        <v>23</v>
      </c>
      <c r="I61" s="312">
        <f t="shared" si="7"/>
        <v>72.900000000000006</v>
      </c>
      <c r="J61" s="278">
        <v>72.900000000000006</v>
      </c>
      <c r="K61" s="278">
        <v>62.9</v>
      </c>
      <c r="L61" s="252"/>
      <c r="M61" s="314">
        <f t="shared" si="21"/>
        <v>94.4</v>
      </c>
      <c r="N61" s="278">
        <f>84.2+10.2</f>
        <v>94.4</v>
      </c>
      <c r="O61" s="278">
        <f>67+10</f>
        <v>77</v>
      </c>
      <c r="P61" s="369"/>
      <c r="Q61" s="428">
        <f t="shared" si="12"/>
        <v>82.4</v>
      </c>
      <c r="R61" s="278">
        <v>82.4</v>
      </c>
      <c r="S61" s="278">
        <v>65</v>
      </c>
      <c r="T61" s="369"/>
      <c r="U61" s="428">
        <f t="shared" si="13"/>
        <v>82.4</v>
      </c>
      <c r="V61" s="29">
        <v>82.4</v>
      </c>
      <c r="W61" s="29">
        <v>65</v>
      </c>
      <c r="X61" s="238"/>
      <c r="Y61" s="169"/>
    </row>
    <row r="62" spans="1:25" s="2" customFormat="1" ht="21" customHeight="1" thickBot="1" x14ac:dyDescent="0.25">
      <c r="A62" s="723"/>
      <c r="B62" s="604"/>
      <c r="C62" s="725"/>
      <c r="D62" s="548"/>
      <c r="E62" s="727"/>
      <c r="F62" s="501" t="s">
        <v>9</v>
      </c>
      <c r="G62" s="502"/>
      <c r="H62" s="503"/>
      <c r="I62" s="44">
        <f>SUM(J62+L62)</f>
        <v>72.900000000000006</v>
      </c>
      <c r="J62" s="139">
        <f t="shared" ref="J62:X62" si="24">SUM(J61:J61)</f>
        <v>72.900000000000006</v>
      </c>
      <c r="K62" s="139">
        <f t="shared" si="24"/>
        <v>62.9</v>
      </c>
      <c r="L62" s="140">
        <f t="shared" si="24"/>
        <v>0</v>
      </c>
      <c r="M62" s="44">
        <f t="shared" si="24"/>
        <v>94.4</v>
      </c>
      <c r="N62" s="139">
        <f t="shared" si="24"/>
        <v>94.4</v>
      </c>
      <c r="O62" s="139">
        <f t="shared" si="24"/>
        <v>77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69"/>
    </row>
    <row r="63" spans="1:25" s="2" customFormat="1" ht="26.25" customHeight="1" thickBot="1" x14ac:dyDescent="0.25">
      <c r="A63" s="486">
        <v>1</v>
      </c>
      <c r="B63" s="489">
        <v>1</v>
      </c>
      <c r="C63" s="764">
        <v>15</v>
      </c>
      <c r="D63" s="541" t="s">
        <v>257</v>
      </c>
      <c r="E63" s="585">
        <v>3</v>
      </c>
      <c r="F63" s="337" t="s">
        <v>45</v>
      </c>
      <c r="G63" s="337" t="s">
        <v>258</v>
      </c>
      <c r="H63" s="342" t="s">
        <v>23</v>
      </c>
      <c r="I63" s="312">
        <f>SUM(J63)</f>
        <v>1.7</v>
      </c>
      <c r="J63" s="170">
        <v>1.7</v>
      </c>
      <c r="K63" s="170">
        <v>1.7</v>
      </c>
      <c r="L63" s="252"/>
      <c r="M63" s="314">
        <f>SUM(N63+P63)</f>
        <v>10.7</v>
      </c>
      <c r="N63" s="170">
        <v>10.7</v>
      </c>
      <c r="O63" s="170">
        <v>4</v>
      </c>
      <c r="P63" s="21"/>
      <c r="Q63" s="154">
        <f>SUM(R63)</f>
        <v>0</v>
      </c>
      <c r="R63" s="170"/>
      <c r="S63" s="20"/>
      <c r="T63" s="23"/>
      <c r="U63" s="154"/>
      <c r="V63" s="20"/>
      <c r="W63" s="20"/>
      <c r="X63" s="23"/>
      <c r="Y63" s="169"/>
    </row>
    <row r="64" spans="1:25" s="2" customFormat="1" ht="24.75" customHeight="1" thickBot="1" x14ac:dyDescent="0.25">
      <c r="A64" s="486"/>
      <c r="B64" s="489"/>
      <c r="C64" s="762"/>
      <c r="D64" s="541"/>
      <c r="E64" s="584"/>
      <c r="F64" s="501" t="s">
        <v>9</v>
      </c>
      <c r="G64" s="502"/>
      <c r="H64" s="503"/>
      <c r="I64" s="44">
        <f>SUM(J64+L64)</f>
        <v>1.7</v>
      </c>
      <c r="J64" s="139">
        <f>SUM(J63)</f>
        <v>1.7</v>
      </c>
      <c r="K64" s="139">
        <f t="shared" ref="K64:L64" si="25">SUM(K63)</f>
        <v>1.7</v>
      </c>
      <c r="L64" s="139">
        <f t="shared" si="25"/>
        <v>0</v>
      </c>
      <c r="M64" s="44">
        <f t="shared" ref="M64:M69" si="26">SUM(N64+P64)</f>
        <v>10.7</v>
      </c>
      <c r="N64" s="139">
        <f>SUM(N63)</f>
        <v>10.7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69"/>
    </row>
    <row r="65" spans="1:25" s="2" customFormat="1" ht="24.75" customHeight="1" thickBot="1" x14ac:dyDescent="0.25">
      <c r="A65" s="486">
        <v>1</v>
      </c>
      <c r="B65" s="489">
        <v>1</v>
      </c>
      <c r="C65" s="498">
        <v>16</v>
      </c>
      <c r="D65" s="499" t="s">
        <v>273</v>
      </c>
      <c r="E65" s="498">
        <v>10</v>
      </c>
      <c r="F65" s="259" t="s">
        <v>45</v>
      </c>
      <c r="G65" s="249" t="s">
        <v>262</v>
      </c>
      <c r="H65" s="250" t="s">
        <v>23</v>
      </c>
      <c r="I65" s="312">
        <f>SUM(J65)</f>
        <v>9.8000000000000007</v>
      </c>
      <c r="J65" s="170">
        <v>9.8000000000000007</v>
      </c>
      <c r="K65" s="170"/>
      <c r="L65" s="252"/>
      <c r="M65" s="324">
        <f t="shared" si="26"/>
        <v>31.1</v>
      </c>
      <c r="N65" s="170">
        <v>31.1</v>
      </c>
      <c r="O65" s="170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69"/>
    </row>
    <row r="66" spans="1:25" s="2" customFormat="1" ht="24.75" customHeight="1" thickBot="1" x14ac:dyDescent="0.25">
      <c r="A66" s="486"/>
      <c r="B66" s="489"/>
      <c r="C66" s="762"/>
      <c r="D66" s="540"/>
      <c r="E66" s="584"/>
      <c r="F66" s="501" t="s">
        <v>9</v>
      </c>
      <c r="G66" s="502"/>
      <c r="H66" s="503"/>
      <c r="I66" s="44">
        <f>SUM(J66+L66)</f>
        <v>9.8000000000000007</v>
      </c>
      <c r="J66" s="139">
        <f>SUM(J65)</f>
        <v>9.8000000000000007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69"/>
    </row>
    <row r="67" spans="1:25" s="4" customFormat="1" ht="24.75" customHeight="1" x14ac:dyDescent="0.2">
      <c r="A67" s="522">
        <v>1</v>
      </c>
      <c r="B67" s="489">
        <v>1</v>
      </c>
      <c r="C67" s="562">
        <v>17</v>
      </c>
      <c r="D67" s="633" t="s">
        <v>339</v>
      </c>
      <c r="E67" s="748" t="s">
        <v>326</v>
      </c>
      <c r="F67" s="520" t="s">
        <v>40</v>
      </c>
      <c r="G67" s="521" t="s">
        <v>117</v>
      </c>
      <c r="H67" s="466" t="s">
        <v>23</v>
      </c>
      <c r="I67" s="314">
        <f>SUM(J67)</f>
        <v>0</v>
      </c>
      <c r="J67" s="278"/>
      <c r="K67" s="278"/>
      <c r="L67" s="30"/>
      <c r="M67" s="314">
        <f t="shared" si="26"/>
        <v>16</v>
      </c>
      <c r="N67" s="170">
        <v>8.5</v>
      </c>
      <c r="O67" s="170"/>
      <c r="P67" s="279">
        <v>7.5</v>
      </c>
      <c r="Q67" s="282">
        <f>SUM(R67)</f>
        <v>16</v>
      </c>
      <c r="R67" s="170">
        <v>16</v>
      </c>
      <c r="S67" s="170"/>
      <c r="T67" s="252"/>
      <c r="U67" s="312">
        <f>SUM(V67)</f>
        <v>16</v>
      </c>
      <c r="V67" s="170">
        <v>16</v>
      </c>
      <c r="W67" s="170"/>
      <c r="X67" s="23"/>
      <c r="Y67" s="7"/>
    </row>
    <row r="68" spans="1:25" s="4" customFormat="1" ht="26.25" customHeight="1" thickBot="1" x14ac:dyDescent="0.25">
      <c r="A68" s="522"/>
      <c r="B68" s="489"/>
      <c r="C68" s="562"/>
      <c r="D68" s="633"/>
      <c r="E68" s="748"/>
      <c r="F68" s="520"/>
      <c r="G68" s="521"/>
      <c r="H68" s="245" t="s">
        <v>275</v>
      </c>
      <c r="I68" s="323">
        <f>SUM(J68)</f>
        <v>16</v>
      </c>
      <c r="J68" s="315">
        <v>16</v>
      </c>
      <c r="K68" s="315"/>
      <c r="L68" s="336"/>
      <c r="M68" s="323">
        <f t="shared" si="26"/>
        <v>0</v>
      </c>
      <c r="N68" s="290"/>
      <c r="O68" s="290"/>
      <c r="P68" s="311"/>
      <c r="Q68" s="282">
        <f>SUM(R68)</f>
        <v>0</v>
      </c>
      <c r="R68" s="290"/>
      <c r="S68" s="290"/>
      <c r="T68" s="313"/>
      <c r="U68" s="312">
        <f>SUM(V68)</f>
        <v>0</v>
      </c>
      <c r="V68" s="290"/>
      <c r="W68" s="290"/>
      <c r="X68" s="28"/>
      <c r="Y68" s="7"/>
    </row>
    <row r="69" spans="1:25" s="4" customFormat="1" ht="21.6" customHeight="1" thickBot="1" x14ac:dyDescent="0.25">
      <c r="A69" s="522"/>
      <c r="B69" s="489"/>
      <c r="C69" s="562"/>
      <c r="D69" s="633"/>
      <c r="E69" s="554"/>
      <c r="F69" s="532" t="s">
        <v>9</v>
      </c>
      <c r="G69" s="533"/>
      <c r="H69" s="534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8.5</v>
      </c>
      <c r="O69" s="17">
        <f>SUM(O67)</f>
        <v>0</v>
      </c>
      <c r="P69" s="19">
        <f>SUM(P67)</f>
        <v>7.5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" customHeight="1" thickBot="1" x14ac:dyDescent="0.25">
      <c r="A70" s="522">
        <v>1</v>
      </c>
      <c r="B70" s="489">
        <v>1</v>
      </c>
      <c r="C70" s="498">
        <v>18</v>
      </c>
      <c r="D70" s="523" t="s">
        <v>22</v>
      </c>
      <c r="E70" s="524" t="s">
        <v>305</v>
      </c>
      <c r="F70" s="475" t="s">
        <v>45</v>
      </c>
      <c r="G70" s="457" t="s">
        <v>119</v>
      </c>
      <c r="H70" s="476" t="s">
        <v>23</v>
      </c>
      <c r="I70" s="312">
        <f>SUM(J70)</f>
        <v>52.2</v>
      </c>
      <c r="J70" s="170">
        <v>52.2</v>
      </c>
      <c r="K70" s="170"/>
      <c r="L70" s="252"/>
      <c r="M70" s="312">
        <f>SUM(N70)</f>
        <v>70</v>
      </c>
      <c r="N70" s="170">
        <v>70</v>
      </c>
      <c r="O70" s="170"/>
      <c r="P70" s="279"/>
      <c r="Q70" s="312">
        <f t="shared" ref="Q70:Q71" si="28">SUM(R70+T70)</f>
        <v>60</v>
      </c>
      <c r="R70" s="170">
        <v>60</v>
      </c>
      <c r="S70" s="170"/>
      <c r="T70" s="252"/>
      <c r="U70" s="312">
        <f t="shared" ref="U70:U71" si="29">SUM(V70+X70)</f>
        <v>60</v>
      </c>
      <c r="V70" s="170">
        <v>60</v>
      </c>
      <c r="W70" s="20"/>
      <c r="X70" s="23"/>
      <c r="Y70" s="7"/>
    </row>
    <row r="71" spans="1:25" s="4" customFormat="1" ht="21.6" customHeight="1" thickBot="1" x14ac:dyDescent="0.25">
      <c r="A71" s="522"/>
      <c r="B71" s="489"/>
      <c r="C71" s="498"/>
      <c r="D71" s="523"/>
      <c r="E71" s="525"/>
      <c r="F71" s="501" t="s">
        <v>9</v>
      </c>
      <c r="G71" s="502"/>
      <c r="H71" s="503"/>
      <c r="I71" s="43">
        <f>SUM(J71+L71)</f>
        <v>52.2</v>
      </c>
      <c r="J71" s="17">
        <f>SUM(J70)</f>
        <v>52.2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4" customFormat="1" ht="29.25" customHeight="1" thickBot="1" x14ac:dyDescent="0.25">
      <c r="A72" s="522">
        <v>1</v>
      </c>
      <c r="B72" s="489">
        <v>1</v>
      </c>
      <c r="C72" s="498">
        <v>19</v>
      </c>
      <c r="D72" s="606" t="s">
        <v>338</v>
      </c>
      <c r="E72" s="524" t="s">
        <v>326</v>
      </c>
      <c r="F72" s="379" t="s">
        <v>45</v>
      </c>
      <c r="G72" s="222" t="s">
        <v>334</v>
      </c>
      <c r="H72" s="223" t="s">
        <v>23</v>
      </c>
      <c r="I72" s="312">
        <f>SUM(J72)</f>
        <v>0</v>
      </c>
      <c r="J72" s="170"/>
      <c r="K72" s="170"/>
      <c r="L72" s="252"/>
      <c r="M72" s="312">
        <f>SUM(N72)</f>
        <v>30</v>
      </c>
      <c r="N72" s="170">
        <v>30</v>
      </c>
      <c r="O72" s="170"/>
      <c r="P72" s="279"/>
      <c r="Q72" s="312">
        <f t="shared" ref="Q72:Q73" si="31">SUM(R72+T72)</f>
        <v>0</v>
      </c>
      <c r="R72" s="170"/>
      <c r="S72" s="170"/>
      <c r="T72" s="252"/>
      <c r="U72" s="312">
        <f t="shared" ref="U72:U73" si="32">SUM(V72+X72)</f>
        <v>0</v>
      </c>
      <c r="V72" s="170"/>
      <c r="W72" s="20"/>
      <c r="X72" s="23"/>
      <c r="Y72" s="7"/>
    </row>
    <row r="73" spans="1:25" s="4" customFormat="1" ht="29.25" customHeight="1" thickBot="1" x14ac:dyDescent="0.25">
      <c r="A73" s="522"/>
      <c r="B73" s="489"/>
      <c r="C73" s="498"/>
      <c r="D73" s="606"/>
      <c r="E73" s="525"/>
      <c r="F73" s="501" t="s">
        <v>9</v>
      </c>
      <c r="G73" s="502"/>
      <c r="H73" s="503"/>
      <c r="I73" s="43">
        <f>SUM(J73+L73)</f>
        <v>0</v>
      </c>
      <c r="J73" s="17">
        <f>SUM(J72)</f>
        <v>0</v>
      </c>
      <c r="K73" s="17">
        <f>SUM(K72)</f>
        <v>0</v>
      </c>
      <c r="L73" s="19">
        <f>SUM(L72)</f>
        <v>0</v>
      </c>
      <c r="M73" s="43">
        <f t="shared" ref="M73" si="33">SUM(N73+P73)</f>
        <v>30</v>
      </c>
      <c r="N73" s="17">
        <f>SUM(N72)</f>
        <v>30</v>
      </c>
      <c r="O73" s="17">
        <f>SUM(O72)</f>
        <v>0</v>
      </c>
      <c r="P73" s="19">
        <f>SUM(P72)</f>
        <v>0</v>
      </c>
      <c r="Q73" s="43">
        <f t="shared" si="31"/>
        <v>0</v>
      </c>
      <c r="R73" s="17">
        <f>SUM(R72)</f>
        <v>0</v>
      </c>
      <c r="S73" s="17">
        <f>SUM(S72)</f>
        <v>0</v>
      </c>
      <c r="T73" s="19">
        <f>SUM(T72)</f>
        <v>0</v>
      </c>
      <c r="U73" s="43">
        <f t="shared" si="32"/>
        <v>0</v>
      </c>
      <c r="V73" s="17">
        <f>SUM(V72)</f>
        <v>0</v>
      </c>
      <c r="W73" s="17">
        <f>SUM(W72)</f>
        <v>0</v>
      </c>
      <c r="X73" s="19">
        <f>SUM(X72)</f>
        <v>0</v>
      </c>
      <c r="Y73" s="7"/>
    </row>
    <row r="74" spans="1:25" s="4" customFormat="1" ht="29.25" customHeight="1" thickBot="1" x14ac:dyDescent="0.25">
      <c r="A74" s="522">
        <v>1</v>
      </c>
      <c r="B74" s="489">
        <v>1</v>
      </c>
      <c r="C74" s="498">
        <v>20</v>
      </c>
      <c r="D74" s="606" t="s">
        <v>354</v>
      </c>
      <c r="E74" s="524" t="s">
        <v>227</v>
      </c>
      <c r="F74" s="379" t="s">
        <v>45</v>
      </c>
      <c r="G74" s="222" t="s">
        <v>353</v>
      </c>
      <c r="H74" s="223" t="s">
        <v>245</v>
      </c>
      <c r="I74" s="312">
        <f>SUM(J74)</f>
        <v>0</v>
      </c>
      <c r="J74" s="170"/>
      <c r="K74" s="170"/>
      <c r="L74" s="252"/>
      <c r="M74" s="312">
        <f>SUM(N74)</f>
        <v>53</v>
      </c>
      <c r="N74" s="170">
        <v>53</v>
      </c>
      <c r="O74" s="170"/>
      <c r="P74" s="279"/>
      <c r="Q74" s="312">
        <f t="shared" ref="Q74:Q75" si="34">SUM(R74+T74)</f>
        <v>0</v>
      </c>
      <c r="R74" s="170"/>
      <c r="S74" s="170"/>
      <c r="T74" s="252"/>
      <c r="U74" s="312">
        <f t="shared" ref="U74:U75" si="35">SUM(V74+X74)</f>
        <v>0</v>
      </c>
      <c r="V74" s="170"/>
      <c r="W74" s="20"/>
      <c r="X74" s="23"/>
      <c r="Y74" s="7"/>
    </row>
    <row r="75" spans="1:25" s="4" customFormat="1" ht="29.25" customHeight="1" thickBot="1" x14ac:dyDescent="0.25">
      <c r="A75" s="522"/>
      <c r="B75" s="489"/>
      <c r="C75" s="498"/>
      <c r="D75" s="606"/>
      <c r="E75" s="525"/>
      <c r="F75" s="501" t="s">
        <v>9</v>
      </c>
      <c r="G75" s="502"/>
      <c r="H75" s="503"/>
      <c r="I75" s="43">
        <f>SUM(J75+L75)</f>
        <v>0</v>
      </c>
      <c r="J75" s="17">
        <f>SUM(J74)</f>
        <v>0</v>
      </c>
      <c r="K75" s="17">
        <f>SUM(K74)</f>
        <v>0</v>
      </c>
      <c r="L75" s="19">
        <f>SUM(L74)</f>
        <v>0</v>
      </c>
      <c r="M75" s="43">
        <f t="shared" ref="M75" si="36">SUM(N75+P75)</f>
        <v>53</v>
      </c>
      <c r="N75" s="17">
        <f>SUM(N74)</f>
        <v>53</v>
      </c>
      <c r="O75" s="17">
        <f>SUM(O74)</f>
        <v>0</v>
      </c>
      <c r="P75" s="19">
        <f>SUM(P74)</f>
        <v>0</v>
      </c>
      <c r="Q75" s="43">
        <f t="shared" si="34"/>
        <v>0</v>
      </c>
      <c r="R75" s="17">
        <f>SUM(R74)</f>
        <v>0</v>
      </c>
      <c r="S75" s="17">
        <f>SUM(S74)</f>
        <v>0</v>
      </c>
      <c r="T75" s="19">
        <f>SUM(T74)</f>
        <v>0</v>
      </c>
      <c r="U75" s="43">
        <f t="shared" si="35"/>
        <v>0</v>
      </c>
      <c r="V75" s="17">
        <f>SUM(V74)</f>
        <v>0</v>
      </c>
      <c r="W75" s="17">
        <f>SUM(W74)</f>
        <v>0</v>
      </c>
      <c r="X75" s="19">
        <f>SUM(X74)</f>
        <v>0</v>
      </c>
      <c r="Y75" s="7"/>
    </row>
    <row r="76" spans="1:25" s="2" customFormat="1" ht="18" customHeight="1" thickBot="1" x14ac:dyDescent="0.25">
      <c r="A76" s="190">
        <v>1</v>
      </c>
      <c r="B76" s="191">
        <v>1</v>
      </c>
      <c r="C76" s="749" t="s">
        <v>10</v>
      </c>
      <c r="D76" s="750"/>
      <c r="E76" s="750"/>
      <c r="F76" s="751"/>
      <c r="G76" s="751"/>
      <c r="H76" s="752"/>
      <c r="I76" s="361">
        <f>SUM(J76+L76)</f>
        <v>5447.1999999999989</v>
      </c>
      <c r="J76" s="430">
        <f>SUM(J13+J32+J35+J37+J40+J42+J44+J46+J49+J52+J54+J57+J60+J62+J64+J66+J69+J71+J73)</f>
        <v>4855.2999999999993</v>
      </c>
      <c r="K76" s="430">
        <f t="shared" ref="K76:L76" si="37">SUM(K13+K32+K35+K37+K40+K42+K44+K46+K49+K52+K54+K57+K60+K62+K64+K66+K69+K71+K73)</f>
        <v>3859.1000000000004</v>
      </c>
      <c r="L76" s="430">
        <f t="shared" si="37"/>
        <v>591.9</v>
      </c>
      <c r="M76" s="361">
        <f>SUM(N76+P76)</f>
        <v>5458.4000000000005</v>
      </c>
      <c r="N76" s="430">
        <f>SUM(N13+N32+N35+N37+N40+N42+N44+N46+N49+N52+N54+N57+N60+N62+N64+N66+N69+N71+N73+N75)</f>
        <v>5245.4000000000005</v>
      </c>
      <c r="O76" s="430">
        <f t="shared" ref="O76:P76" si="38">SUM(O13+O32+O35+O37+O40+O42+O44+O46+O49+O52+O54+O57+O60+O62+O64+O66+O69+O71+O73)</f>
        <v>3963.9</v>
      </c>
      <c r="P76" s="430">
        <f t="shared" si="38"/>
        <v>213</v>
      </c>
      <c r="Q76" s="361">
        <f>SUM(R76+T76)</f>
        <v>5361.1000000000013</v>
      </c>
      <c r="R76" s="430">
        <f>SUM(R13+R32+R35+R37+R40+R42+R44+R46+R49+R52+R54+R57+R60+R62+R64+R66+R69+R71+R73)</f>
        <v>5156.1000000000013</v>
      </c>
      <c r="S76" s="430">
        <f>SUM(S13+S32+S35+S37+S40+S42+S44+S46+S49+S52+S54+S57+S60+S62+S64+S66+S69+S71+S73)</f>
        <v>3979.2999999999997</v>
      </c>
      <c r="T76" s="430">
        <f>SUM(T13+T32+T35+T37+T40+T42+T44+T46+T49+T52+T54+T57+T60+T62+T64+T66+T69+T71+T73)</f>
        <v>205</v>
      </c>
      <c r="U76" s="361">
        <f>SUM(V76+X76)</f>
        <v>5361.1000000000013</v>
      </c>
      <c r="V76" s="430">
        <f>SUM(V13+V32+V35+V37+V40+V42+V44+V46+V49+V52+V54+V57+V60+V62+V64+V66+V69+V71+V73)</f>
        <v>5156.1000000000013</v>
      </c>
      <c r="W76" s="430">
        <f t="shared" ref="W76:X76" si="39">SUM(W13+W32+W35+W37+W40+W42+W44+W46+W49+W52+W54+W57+W60+W62+W64+W66+W69+W71+W73)</f>
        <v>3979.2999999999997</v>
      </c>
      <c r="X76" s="430">
        <f t="shared" si="39"/>
        <v>205</v>
      </c>
      <c r="Y76" s="331"/>
    </row>
    <row r="77" spans="1:25" s="2" customFormat="1" ht="18.600000000000001" customHeight="1" thickBot="1" x14ac:dyDescent="0.25">
      <c r="A77" s="192">
        <v>1</v>
      </c>
      <c r="B77" s="193">
        <v>2</v>
      </c>
      <c r="C77" s="596" t="s">
        <v>25</v>
      </c>
      <c r="D77" s="597"/>
      <c r="E77" s="597"/>
      <c r="F77" s="597"/>
      <c r="G77" s="597"/>
      <c r="H77" s="597"/>
      <c r="I77" s="536"/>
      <c r="J77" s="536"/>
      <c r="K77" s="536"/>
      <c r="L77" s="536"/>
      <c r="M77" s="536"/>
      <c r="N77" s="536"/>
      <c r="O77" s="536"/>
      <c r="P77" s="536"/>
      <c r="Q77" s="536"/>
      <c r="R77" s="536"/>
      <c r="S77" s="536"/>
      <c r="T77" s="536"/>
      <c r="U77" s="536"/>
      <c r="V77" s="536"/>
      <c r="W77" s="536"/>
      <c r="X77" s="537"/>
      <c r="Y77" s="169"/>
    </row>
    <row r="78" spans="1:25" ht="19.5" customHeight="1" thickBot="1" x14ac:dyDescent="0.25">
      <c r="A78" s="625">
        <v>1</v>
      </c>
      <c r="B78" s="506">
        <v>2</v>
      </c>
      <c r="C78" s="759">
        <v>1</v>
      </c>
      <c r="D78" s="731" t="s">
        <v>14</v>
      </c>
      <c r="E78" s="766">
        <v>8</v>
      </c>
      <c r="F78" s="194" t="s">
        <v>31</v>
      </c>
      <c r="G78" s="194" t="s">
        <v>76</v>
      </c>
      <c r="H78" s="195" t="s">
        <v>245</v>
      </c>
      <c r="I78" s="312">
        <f>SUM(J78+L78)</f>
        <v>0.9</v>
      </c>
      <c r="J78" s="170">
        <v>0.9</v>
      </c>
      <c r="K78" s="170">
        <v>0.9</v>
      </c>
      <c r="L78" s="252"/>
      <c r="M78" s="428">
        <f>SUM(N78+P78)</f>
        <v>1</v>
      </c>
      <c r="N78" s="170">
        <v>1</v>
      </c>
      <c r="O78" s="170">
        <v>1</v>
      </c>
      <c r="P78" s="279"/>
      <c r="Q78" s="428">
        <f t="shared" ref="Q78:Q101" si="40">SUM(R78+T78)</f>
        <v>1</v>
      </c>
      <c r="R78" s="170">
        <v>1</v>
      </c>
      <c r="S78" s="170">
        <v>1</v>
      </c>
      <c r="T78" s="252"/>
      <c r="U78" s="428">
        <f t="shared" ref="U78:U101" si="41">SUM(V78+X78)</f>
        <v>1</v>
      </c>
      <c r="V78" s="170">
        <v>1</v>
      </c>
      <c r="W78" s="170">
        <v>1</v>
      </c>
      <c r="X78" s="23"/>
      <c r="Y78" s="169"/>
    </row>
    <row r="79" spans="1:25" s="2" customFormat="1" ht="15" customHeight="1" thickBot="1" x14ac:dyDescent="0.25">
      <c r="A79" s="488"/>
      <c r="B79" s="493"/>
      <c r="C79" s="490"/>
      <c r="D79" s="548"/>
      <c r="E79" s="767"/>
      <c r="F79" s="501" t="s">
        <v>9</v>
      </c>
      <c r="G79" s="502"/>
      <c r="H79" s="503"/>
      <c r="I79" s="44">
        <f>SUM(J79+L79)</f>
        <v>0.9</v>
      </c>
      <c r="J79" s="139">
        <f>SUM(J78)</f>
        <v>0.9</v>
      </c>
      <c r="K79" s="139">
        <f>SUM(K78)</f>
        <v>0.9</v>
      </c>
      <c r="L79" s="141">
        <f>SUM(L78)</f>
        <v>0</v>
      </c>
      <c r="M79" s="44">
        <f>SUM(N79+P79)</f>
        <v>1</v>
      </c>
      <c r="N79" s="139">
        <f>SUM(N78)</f>
        <v>1</v>
      </c>
      <c r="O79" s="139">
        <f>SUM(O78)</f>
        <v>1</v>
      </c>
      <c r="P79" s="141">
        <f>SUM(P78)</f>
        <v>0</v>
      </c>
      <c r="Q79" s="44">
        <f t="shared" si="40"/>
        <v>1</v>
      </c>
      <c r="R79" s="139">
        <f>SUM(R78)</f>
        <v>1</v>
      </c>
      <c r="S79" s="139">
        <f>SUM(S78)</f>
        <v>1</v>
      </c>
      <c r="T79" s="141">
        <f>SUM(T78)</f>
        <v>0</v>
      </c>
      <c r="U79" s="44">
        <f t="shared" si="41"/>
        <v>1</v>
      </c>
      <c r="V79" s="139">
        <f>SUM(V78)</f>
        <v>1</v>
      </c>
      <c r="W79" s="139">
        <f>SUM(W78)</f>
        <v>1</v>
      </c>
      <c r="X79" s="19">
        <f>SUM(X78)</f>
        <v>0</v>
      </c>
      <c r="Y79" s="169"/>
    </row>
    <row r="80" spans="1:25" ht="21" customHeight="1" x14ac:dyDescent="0.2">
      <c r="A80" s="486">
        <v>1</v>
      </c>
      <c r="B80" s="489">
        <v>2</v>
      </c>
      <c r="C80" s="491">
        <v>2</v>
      </c>
      <c r="D80" s="499" t="s">
        <v>15</v>
      </c>
      <c r="E80" s="528">
        <v>3</v>
      </c>
      <c r="F80" s="759" t="s">
        <v>184</v>
      </c>
      <c r="G80" s="759" t="s">
        <v>77</v>
      </c>
      <c r="H80" s="255" t="s">
        <v>245</v>
      </c>
      <c r="I80" s="312">
        <f>SUM(J80)</f>
        <v>16.7</v>
      </c>
      <c r="J80" s="170">
        <v>16.7</v>
      </c>
      <c r="K80" s="170">
        <v>13.8</v>
      </c>
      <c r="L80" s="252"/>
      <c r="M80" s="428">
        <f>SUM(N80+P80)</f>
        <v>16.8</v>
      </c>
      <c r="N80" s="170">
        <v>16.8</v>
      </c>
      <c r="O80" s="170">
        <v>13.9</v>
      </c>
      <c r="P80" s="279"/>
      <c r="Q80" s="428">
        <f t="shared" si="40"/>
        <v>16.7</v>
      </c>
      <c r="R80" s="170">
        <v>16.7</v>
      </c>
      <c r="S80" s="170">
        <v>13.8</v>
      </c>
      <c r="T80" s="252"/>
      <c r="U80" s="428">
        <f t="shared" si="41"/>
        <v>16.7</v>
      </c>
      <c r="V80" s="170">
        <v>16.7</v>
      </c>
      <c r="W80" s="170">
        <v>13.8</v>
      </c>
      <c r="X80" s="23"/>
      <c r="Y80" s="169"/>
    </row>
    <row r="81" spans="1:25" ht="21" customHeight="1" thickBot="1" x14ac:dyDescent="0.25">
      <c r="A81" s="486"/>
      <c r="B81" s="489"/>
      <c r="C81" s="491"/>
      <c r="D81" s="499"/>
      <c r="E81" s="528"/>
      <c r="F81" s="494"/>
      <c r="G81" s="494"/>
      <c r="H81" s="360" t="s">
        <v>23</v>
      </c>
      <c r="I81" s="316"/>
      <c r="J81" s="290"/>
      <c r="K81" s="290"/>
      <c r="L81" s="313"/>
      <c r="M81" s="429">
        <f>SUM(N81)</f>
        <v>25.9</v>
      </c>
      <c r="N81" s="290">
        <v>25.9</v>
      </c>
      <c r="O81" s="290">
        <v>25</v>
      </c>
      <c r="P81" s="311"/>
      <c r="Q81" s="429">
        <f>SUM(R81)</f>
        <v>25.9</v>
      </c>
      <c r="R81" s="290">
        <v>25.9</v>
      </c>
      <c r="S81" s="290">
        <v>25</v>
      </c>
      <c r="T81" s="313"/>
      <c r="U81" s="429">
        <f>SUM(V81)</f>
        <v>25.9</v>
      </c>
      <c r="V81" s="290">
        <v>25.9</v>
      </c>
      <c r="W81" s="290">
        <v>25</v>
      </c>
      <c r="X81" s="28"/>
      <c r="Y81" s="169"/>
    </row>
    <row r="82" spans="1:25" s="2" customFormat="1" ht="21" customHeight="1" thickBot="1" x14ac:dyDescent="0.25">
      <c r="A82" s="486"/>
      <c r="B82" s="489"/>
      <c r="C82" s="491"/>
      <c r="D82" s="499"/>
      <c r="E82" s="528"/>
      <c r="F82" s="501" t="s">
        <v>9</v>
      </c>
      <c r="G82" s="502"/>
      <c r="H82" s="503"/>
      <c r="I82" s="44">
        <f>SUM(J82+L82)</f>
        <v>16.7</v>
      </c>
      <c r="J82" s="139">
        <f>SUM(J80)</f>
        <v>16.7</v>
      </c>
      <c r="K82" s="139">
        <f>SUM(K80)</f>
        <v>13.8</v>
      </c>
      <c r="L82" s="141">
        <f>SUM(L80)</f>
        <v>0</v>
      </c>
      <c r="M82" s="44">
        <f>SUM(N82+P82)</f>
        <v>42.7</v>
      </c>
      <c r="N82" s="139">
        <f>SUM(N80+N81)</f>
        <v>42.7</v>
      </c>
      <c r="O82" s="139">
        <f>SUM(O80+O81)</f>
        <v>38.9</v>
      </c>
      <c r="P82" s="141">
        <f>SUM(P80)</f>
        <v>0</v>
      </c>
      <c r="Q82" s="44">
        <f t="shared" si="40"/>
        <v>42.599999999999994</v>
      </c>
      <c r="R82" s="139">
        <f>SUM(R80+R81)</f>
        <v>42.599999999999994</v>
      </c>
      <c r="S82" s="139">
        <f>SUM(S80+S81)</f>
        <v>38.799999999999997</v>
      </c>
      <c r="T82" s="141">
        <f>SUM(T80)</f>
        <v>0</v>
      </c>
      <c r="U82" s="44">
        <f t="shared" si="41"/>
        <v>42.599999999999994</v>
      </c>
      <c r="V82" s="139">
        <f>SUM(V80+V81)</f>
        <v>42.599999999999994</v>
      </c>
      <c r="W82" s="139">
        <f>SUM(W80+W81)</f>
        <v>38.799999999999997</v>
      </c>
      <c r="X82" s="19">
        <f>SUM(X80)</f>
        <v>0</v>
      </c>
      <c r="Y82" s="169"/>
    </row>
    <row r="83" spans="1:25" ht="21.75" customHeight="1" x14ac:dyDescent="0.2">
      <c r="A83" s="486">
        <v>1</v>
      </c>
      <c r="B83" s="489">
        <v>2</v>
      </c>
      <c r="C83" s="491">
        <v>3</v>
      </c>
      <c r="D83" s="499" t="s">
        <v>16</v>
      </c>
      <c r="E83" s="528">
        <v>16</v>
      </c>
      <c r="F83" s="490" t="s">
        <v>48</v>
      </c>
      <c r="G83" s="490" t="s">
        <v>78</v>
      </c>
      <c r="H83" s="236" t="s">
        <v>245</v>
      </c>
      <c r="I83" s="312">
        <f>SUM(J83)</f>
        <v>23.1</v>
      </c>
      <c r="J83" s="278">
        <v>23.1</v>
      </c>
      <c r="K83" s="278">
        <v>22.8</v>
      </c>
      <c r="L83" s="252"/>
      <c r="M83" s="314">
        <f>SUM(N83)</f>
        <v>22.8</v>
      </c>
      <c r="N83" s="278">
        <v>22.8</v>
      </c>
      <c r="O83" s="278">
        <v>22.5</v>
      </c>
      <c r="P83" s="30"/>
      <c r="Q83" s="428">
        <f t="shared" si="40"/>
        <v>22.8</v>
      </c>
      <c r="R83" s="288">
        <v>22.8</v>
      </c>
      <c r="S83" s="288">
        <v>22.5</v>
      </c>
      <c r="T83" s="248"/>
      <c r="U83" s="428">
        <f t="shared" si="41"/>
        <v>22.8</v>
      </c>
      <c r="V83" s="288">
        <v>22.8</v>
      </c>
      <c r="W83" s="288">
        <v>22.5</v>
      </c>
      <c r="X83" s="31"/>
      <c r="Y83" s="169"/>
    </row>
    <row r="84" spans="1:25" s="3" customFormat="1" ht="21.75" customHeight="1" thickBot="1" x14ac:dyDescent="0.25">
      <c r="A84" s="486"/>
      <c r="B84" s="489"/>
      <c r="C84" s="491"/>
      <c r="D84" s="499"/>
      <c r="E84" s="528"/>
      <c r="F84" s="527"/>
      <c r="G84" s="527"/>
      <c r="H84" s="179" t="s">
        <v>23</v>
      </c>
      <c r="I84" s="312">
        <f>SUM(J84)</f>
        <v>0</v>
      </c>
      <c r="J84" s="280"/>
      <c r="K84" s="280"/>
      <c r="L84" s="252"/>
      <c r="M84" s="316">
        <f t="shared" ref="M84:M101" si="42">SUM(N84+P84)</f>
        <v>5.2</v>
      </c>
      <c r="N84" s="280">
        <v>5.2</v>
      </c>
      <c r="O84" s="280">
        <v>4.5999999999999996</v>
      </c>
      <c r="P84" s="281"/>
      <c r="Q84" s="428">
        <f t="shared" si="40"/>
        <v>3.6</v>
      </c>
      <c r="R84" s="170">
        <v>3.6</v>
      </c>
      <c r="S84" s="170">
        <v>3</v>
      </c>
      <c r="T84" s="252"/>
      <c r="U84" s="428">
        <f t="shared" si="41"/>
        <v>3.6</v>
      </c>
      <c r="V84" s="170">
        <v>3.6</v>
      </c>
      <c r="W84" s="170">
        <v>3</v>
      </c>
      <c r="X84" s="23"/>
      <c r="Y84" s="169"/>
    </row>
    <row r="85" spans="1:25" s="2" customFormat="1" ht="21.75" customHeight="1" thickBot="1" x14ac:dyDescent="0.25">
      <c r="A85" s="486"/>
      <c r="B85" s="489"/>
      <c r="C85" s="491"/>
      <c r="D85" s="499"/>
      <c r="E85" s="528"/>
      <c r="F85" s="501" t="s">
        <v>9</v>
      </c>
      <c r="G85" s="502"/>
      <c r="H85" s="503"/>
      <c r="I85" s="44">
        <f>SUM(J85+L85)</f>
        <v>23.1</v>
      </c>
      <c r="J85" s="139">
        <f>SUM(J83+J84)</f>
        <v>23.1</v>
      </c>
      <c r="K85" s="139">
        <f>SUM(K83+K84)</f>
        <v>22.8</v>
      </c>
      <c r="L85" s="140">
        <f>SUM(L83+L84)</f>
        <v>0</v>
      </c>
      <c r="M85" s="44">
        <f t="shared" si="42"/>
        <v>28</v>
      </c>
      <c r="N85" s="139">
        <f>SUM(N83+N84)</f>
        <v>28</v>
      </c>
      <c r="O85" s="139">
        <f>SUM(O83+O84)</f>
        <v>27.1</v>
      </c>
      <c r="P85" s="141"/>
      <c r="Q85" s="158">
        <f t="shared" si="40"/>
        <v>26.400000000000002</v>
      </c>
      <c r="R85" s="139">
        <f>SUM(R83+R84)</f>
        <v>26.400000000000002</v>
      </c>
      <c r="S85" s="139">
        <f>SUM(S83+S84)</f>
        <v>25.5</v>
      </c>
      <c r="T85" s="141"/>
      <c r="U85" s="44">
        <f t="shared" si="41"/>
        <v>26.400000000000002</v>
      </c>
      <c r="V85" s="139">
        <f>SUM(V83+V84)</f>
        <v>26.400000000000002</v>
      </c>
      <c r="W85" s="17">
        <f>SUM(W83+W84)</f>
        <v>25.5</v>
      </c>
      <c r="X85" s="19"/>
      <c r="Y85" s="169"/>
    </row>
    <row r="86" spans="1:25" ht="21.75" customHeight="1" x14ac:dyDescent="0.2">
      <c r="A86" s="486">
        <v>1</v>
      </c>
      <c r="B86" s="489">
        <v>2</v>
      </c>
      <c r="C86" s="491">
        <v>4</v>
      </c>
      <c r="D86" s="499" t="s">
        <v>282</v>
      </c>
      <c r="E86" s="528">
        <v>3</v>
      </c>
      <c r="F86" s="491" t="s">
        <v>236</v>
      </c>
      <c r="G86" s="491" t="s">
        <v>79</v>
      </c>
      <c r="H86" s="181" t="s">
        <v>245</v>
      </c>
      <c r="I86" s="312">
        <f>SUM(J86)</f>
        <v>8.1999999999999993</v>
      </c>
      <c r="J86" s="288">
        <v>8.1999999999999993</v>
      </c>
      <c r="K86" s="288">
        <v>8.1</v>
      </c>
      <c r="L86" s="252"/>
      <c r="M86" s="428">
        <f t="shared" si="42"/>
        <v>8.1999999999999993</v>
      </c>
      <c r="N86" s="288">
        <v>8.1999999999999993</v>
      </c>
      <c r="O86" s="288">
        <v>8.1</v>
      </c>
      <c r="P86" s="262"/>
      <c r="Q86" s="428">
        <f t="shared" si="40"/>
        <v>8.1999999999999993</v>
      </c>
      <c r="R86" s="170">
        <v>8.1999999999999993</v>
      </c>
      <c r="S86" s="170">
        <v>8.1</v>
      </c>
      <c r="T86" s="252"/>
      <c r="U86" s="428">
        <f t="shared" si="41"/>
        <v>8.1999999999999993</v>
      </c>
      <c r="V86" s="170">
        <v>8.1999999999999993</v>
      </c>
      <c r="W86" s="170">
        <v>8.1</v>
      </c>
      <c r="X86" s="23"/>
      <c r="Y86" s="169"/>
    </row>
    <row r="87" spans="1:25" ht="21.75" customHeight="1" thickBot="1" x14ac:dyDescent="0.25">
      <c r="A87" s="486"/>
      <c r="B87" s="489"/>
      <c r="C87" s="491"/>
      <c r="D87" s="499"/>
      <c r="E87" s="528"/>
      <c r="F87" s="527"/>
      <c r="G87" s="527"/>
      <c r="H87" s="179" t="s">
        <v>23</v>
      </c>
      <c r="I87" s="312">
        <f>SUM(J87)</f>
        <v>19.3</v>
      </c>
      <c r="J87" s="170">
        <v>19.3</v>
      </c>
      <c r="K87" s="170">
        <v>18.8</v>
      </c>
      <c r="L87" s="252"/>
      <c r="M87" s="428">
        <f t="shared" si="42"/>
        <v>22.5</v>
      </c>
      <c r="N87" s="170">
        <v>22.5</v>
      </c>
      <c r="O87" s="170">
        <v>21.6</v>
      </c>
      <c r="P87" s="279"/>
      <c r="Q87" s="428">
        <f t="shared" si="40"/>
        <v>23</v>
      </c>
      <c r="R87" s="170">
        <v>23</v>
      </c>
      <c r="S87" s="170">
        <v>22.1</v>
      </c>
      <c r="T87" s="252"/>
      <c r="U87" s="428">
        <f t="shared" si="41"/>
        <v>23</v>
      </c>
      <c r="V87" s="170">
        <v>23</v>
      </c>
      <c r="W87" s="170">
        <v>22.1</v>
      </c>
      <c r="X87" s="23"/>
      <c r="Y87" s="169"/>
    </row>
    <row r="88" spans="1:25" s="2" customFormat="1" ht="21.75" customHeight="1" thickBot="1" x14ac:dyDescent="0.25">
      <c r="A88" s="486"/>
      <c r="B88" s="489"/>
      <c r="C88" s="491"/>
      <c r="D88" s="499"/>
      <c r="E88" s="528"/>
      <c r="F88" s="501" t="s">
        <v>9</v>
      </c>
      <c r="G88" s="502"/>
      <c r="H88" s="503"/>
      <c r="I88" s="44">
        <f>SUM(J88+L88)</f>
        <v>27.5</v>
      </c>
      <c r="J88" s="139">
        <f>J86+J87</f>
        <v>27.5</v>
      </c>
      <c r="K88" s="139">
        <f>K86+K87</f>
        <v>26.9</v>
      </c>
      <c r="L88" s="141">
        <f>L86+L87</f>
        <v>0</v>
      </c>
      <c r="M88" s="44">
        <f t="shared" si="42"/>
        <v>30.7</v>
      </c>
      <c r="N88" s="139">
        <f>N86+N87</f>
        <v>30.7</v>
      </c>
      <c r="O88" s="139">
        <f>O86+O87</f>
        <v>29.700000000000003</v>
      </c>
      <c r="P88" s="141">
        <f>P86+P87</f>
        <v>0</v>
      </c>
      <c r="Q88" s="44">
        <f t="shared" si="40"/>
        <v>31.2</v>
      </c>
      <c r="R88" s="139">
        <f>R86+R87</f>
        <v>31.2</v>
      </c>
      <c r="S88" s="139">
        <f>S86+S87</f>
        <v>30.200000000000003</v>
      </c>
      <c r="T88" s="141">
        <f>T86+T87</f>
        <v>0</v>
      </c>
      <c r="U88" s="44">
        <f t="shared" si="41"/>
        <v>31.2</v>
      </c>
      <c r="V88" s="139">
        <f>V86+V87</f>
        <v>31.2</v>
      </c>
      <c r="W88" s="17">
        <f>W86+W87</f>
        <v>30.200000000000003</v>
      </c>
      <c r="X88" s="19">
        <f>X86+X87</f>
        <v>0</v>
      </c>
      <c r="Y88" s="169"/>
    </row>
    <row r="89" spans="1:25" ht="21.75" customHeight="1" x14ac:dyDescent="0.2">
      <c r="A89" s="486">
        <v>1</v>
      </c>
      <c r="B89" s="489">
        <v>2</v>
      </c>
      <c r="C89" s="491">
        <v>5</v>
      </c>
      <c r="D89" s="499" t="s">
        <v>17</v>
      </c>
      <c r="E89" s="528">
        <v>8</v>
      </c>
      <c r="F89" s="491" t="s">
        <v>236</v>
      </c>
      <c r="G89" s="491" t="s">
        <v>80</v>
      </c>
      <c r="H89" s="181" t="s">
        <v>245</v>
      </c>
      <c r="I89" s="312">
        <f>SUM(J89)</f>
        <v>30.4</v>
      </c>
      <c r="J89" s="170">
        <v>30.4</v>
      </c>
      <c r="K89" s="170">
        <v>30</v>
      </c>
      <c r="L89" s="252"/>
      <c r="M89" s="428">
        <f t="shared" si="42"/>
        <v>31.2</v>
      </c>
      <c r="N89" s="170">
        <v>31.2</v>
      </c>
      <c r="O89" s="170">
        <v>30.8</v>
      </c>
      <c r="P89" s="279"/>
      <c r="Q89" s="428">
        <f t="shared" si="40"/>
        <v>31.2</v>
      </c>
      <c r="R89" s="170">
        <v>31.2</v>
      </c>
      <c r="S89" s="170">
        <v>30.8</v>
      </c>
      <c r="T89" s="252"/>
      <c r="U89" s="428">
        <f t="shared" si="41"/>
        <v>31.2</v>
      </c>
      <c r="V89" s="170">
        <v>31.2</v>
      </c>
      <c r="W89" s="170">
        <v>30.8</v>
      </c>
      <c r="X89" s="23"/>
      <c r="Y89" s="169"/>
    </row>
    <row r="90" spans="1:25" s="3" customFormat="1" ht="21.75" customHeight="1" thickBot="1" x14ac:dyDescent="0.25">
      <c r="A90" s="486"/>
      <c r="B90" s="489"/>
      <c r="C90" s="491"/>
      <c r="D90" s="499"/>
      <c r="E90" s="528"/>
      <c r="F90" s="527"/>
      <c r="G90" s="527"/>
      <c r="H90" s="179" t="s">
        <v>23</v>
      </c>
      <c r="I90" s="312">
        <f>SUM(J90)</f>
        <v>39.200000000000003</v>
      </c>
      <c r="J90" s="170">
        <v>39.200000000000003</v>
      </c>
      <c r="K90" s="170">
        <v>38.6</v>
      </c>
      <c r="L90" s="252"/>
      <c r="M90" s="428">
        <f t="shared" si="42"/>
        <v>45.4</v>
      </c>
      <c r="N90" s="170">
        <v>45.4</v>
      </c>
      <c r="O90" s="170">
        <v>43.7</v>
      </c>
      <c r="P90" s="279"/>
      <c r="Q90" s="428">
        <f t="shared" si="40"/>
        <v>46.9</v>
      </c>
      <c r="R90" s="170">
        <v>46.9</v>
      </c>
      <c r="S90" s="170">
        <v>45.1</v>
      </c>
      <c r="T90" s="252"/>
      <c r="U90" s="428">
        <f t="shared" si="41"/>
        <v>46.9</v>
      </c>
      <c r="V90" s="170">
        <v>46.9</v>
      </c>
      <c r="W90" s="170">
        <v>45.1</v>
      </c>
      <c r="X90" s="23"/>
      <c r="Y90" s="169"/>
    </row>
    <row r="91" spans="1:25" s="2" customFormat="1" ht="21.75" customHeight="1" thickBot="1" x14ac:dyDescent="0.25">
      <c r="A91" s="486"/>
      <c r="B91" s="489"/>
      <c r="C91" s="491"/>
      <c r="D91" s="499"/>
      <c r="E91" s="528"/>
      <c r="F91" s="501" t="s">
        <v>9</v>
      </c>
      <c r="G91" s="502"/>
      <c r="H91" s="503"/>
      <c r="I91" s="44">
        <f>SUM(J91+L91)</f>
        <v>69.599999999999994</v>
      </c>
      <c r="J91" s="139">
        <f>J89+J90</f>
        <v>69.599999999999994</v>
      </c>
      <c r="K91" s="139">
        <f>K89+K90</f>
        <v>68.599999999999994</v>
      </c>
      <c r="L91" s="141">
        <f>L89+L90</f>
        <v>0</v>
      </c>
      <c r="M91" s="44">
        <f t="shared" si="42"/>
        <v>76.599999999999994</v>
      </c>
      <c r="N91" s="139">
        <f>N89+N90</f>
        <v>76.599999999999994</v>
      </c>
      <c r="O91" s="139">
        <f>O89+O90</f>
        <v>74.5</v>
      </c>
      <c r="P91" s="141">
        <f>P89+P90</f>
        <v>0</v>
      </c>
      <c r="Q91" s="44">
        <f t="shared" si="40"/>
        <v>78.099999999999994</v>
      </c>
      <c r="R91" s="139">
        <f>R89+R90</f>
        <v>78.099999999999994</v>
      </c>
      <c r="S91" s="139">
        <f>S89+S90</f>
        <v>75.900000000000006</v>
      </c>
      <c r="T91" s="141">
        <f>T89+T90</f>
        <v>0</v>
      </c>
      <c r="U91" s="44">
        <f t="shared" si="41"/>
        <v>78.099999999999994</v>
      </c>
      <c r="V91" s="139">
        <f>V89+V90</f>
        <v>78.099999999999994</v>
      </c>
      <c r="W91" s="17">
        <f>W89+W90</f>
        <v>75.900000000000006</v>
      </c>
      <c r="X91" s="19">
        <f>X89+X90</f>
        <v>0</v>
      </c>
      <c r="Y91" s="169"/>
    </row>
    <row r="92" spans="1:25" ht="18.75" customHeight="1" thickBot="1" x14ac:dyDescent="0.25">
      <c r="A92" s="486">
        <v>1</v>
      </c>
      <c r="B92" s="489">
        <v>2</v>
      </c>
      <c r="C92" s="491">
        <v>6</v>
      </c>
      <c r="D92" s="499" t="s">
        <v>186</v>
      </c>
      <c r="E92" s="528">
        <v>9</v>
      </c>
      <c r="F92" s="178" t="s">
        <v>185</v>
      </c>
      <c r="G92" s="178" t="s">
        <v>81</v>
      </c>
      <c r="H92" s="179" t="s">
        <v>245</v>
      </c>
      <c r="I92" s="312">
        <f>SUM(J92)</f>
        <v>0</v>
      </c>
      <c r="J92" s="170"/>
      <c r="K92" s="170"/>
      <c r="L92" s="252"/>
      <c r="M92" s="428">
        <f t="shared" si="42"/>
        <v>0.6</v>
      </c>
      <c r="N92" s="170">
        <v>0.6</v>
      </c>
      <c r="O92" s="170"/>
      <c r="P92" s="279"/>
      <c r="Q92" s="428">
        <f t="shared" si="40"/>
        <v>0.6</v>
      </c>
      <c r="R92" s="170">
        <v>0.6</v>
      </c>
      <c r="S92" s="170"/>
      <c r="T92" s="252"/>
      <c r="U92" s="428">
        <f t="shared" si="41"/>
        <v>0.6</v>
      </c>
      <c r="V92" s="170">
        <v>0.6</v>
      </c>
      <c r="W92" s="33"/>
      <c r="X92" s="23"/>
      <c r="Y92" s="169"/>
    </row>
    <row r="93" spans="1:25" s="2" customFormat="1" ht="25.5" customHeight="1" thickBot="1" x14ac:dyDescent="0.25">
      <c r="A93" s="486"/>
      <c r="B93" s="489"/>
      <c r="C93" s="491"/>
      <c r="D93" s="499"/>
      <c r="E93" s="528"/>
      <c r="F93" s="501" t="s">
        <v>9</v>
      </c>
      <c r="G93" s="502"/>
      <c r="H93" s="503"/>
      <c r="I93" s="44">
        <f>SUM(J93+L93)</f>
        <v>0</v>
      </c>
      <c r="J93" s="139">
        <f>SUM(J92)</f>
        <v>0</v>
      </c>
      <c r="K93" s="139">
        <f>SUM(K92)</f>
        <v>0</v>
      </c>
      <c r="L93" s="141">
        <f>SUM(L92)</f>
        <v>0</v>
      </c>
      <c r="M93" s="44">
        <f t="shared" si="42"/>
        <v>0.6</v>
      </c>
      <c r="N93" s="139">
        <f>SUM(N92)</f>
        <v>0.6</v>
      </c>
      <c r="O93" s="139">
        <f>SUM(O92)</f>
        <v>0</v>
      </c>
      <c r="P93" s="141">
        <f>SUM(P92)</f>
        <v>0</v>
      </c>
      <c r="Q93" s="44">
        <f t="shared" si="40"/>
        <v>0.6</v>
      </c>
      <c r="R93" s="139">
        <f>SUM(R92)</f>
        <v>0.6</v>
      </c>
      <c r="S93" s="139">
        <f>SUM(S92)</f>
        <v>0</v>
      </c>
      <c r="T93" s="141">
        <f>SUM(T92)</f>
        <v>0</v>
      </c>
      <c r="U93" s="44">
        <f t="shared" si="41"/>
        <v>0.6</v>
      </c>
      <c r="V93" s="139">
        <f>SUM(V92)</f>
        <v>0.6</v>
      </c>
      <c r="W93" s="17">
        <f>SUM(W92)</f>
        <v>0</v>
      </c>
      <c r="X93" s="19">
        <f>SUM(X92)</f>
        <v>0</v>
      </c>
      <c r="Y93" s="169"/>
    </row>
    <row r="94" spans="1:25" ht="21.75" customHeight="1" thickBot="1" x14ac:dyDescent="0.25">
      <c r="A94" s="486">
        <v>1</v>
      </c>
      <c r="B94" s="489">
        <v>2</v>
      </c>
      <c r="C94" s="491">
        <v>7</v>
      </c>
      <c r="D94" s="540" t="s">
        <v>18</v>
      </c>
      <c r="E94" s="528">
        <v>12</v>
      </c>
      <c r="F94" s="178" t="s">
        <v>236</v>
      </c>
      <c r="G94" s="178" t="s">
        <v>137</v>
      </c>
      <c r="H94" s="179" t="s">
        <v>245</v>
      </c>
      <c r="I94" s="312">
        <f>SUM(J94)</f>
        <v>6.7</v>
      </c>
      <c r="J94" s="170">
        <v>6.7</v>
      </c>
      <c r="K94" s="170">
        <v>6.6</v>
      </c>
      <c r="L94" s="252"/>
      <c r="M94" s="428">
        <f t="shared" si="42"/>
        <v>9</v>
      </c>
      <c r="N94" s="170">
        <v>9</v>
      </c>
      <c r="O94" s="170">
        <v>8.9</v>
      </c>
      <c r="P94" s="279"/>
      <c r="Q94" s="428">
        <f t="shared" si="40"/>
        <v>9</v>
      </c>
      <c r="R94" s="170">
        <v>9</v>
      </c>
      <c r="S94" s="170">
        <v>8.9</v>
      </c>
      <c r="T94" s="252"/>
      <c r="U94" s="428">
        <f t="shared" si="41"/>
        <v>9</v>
      </c>
      <c r="V94" s="170">
        <v>9</v>
      </c>
      <c r="W94" s="170">
        <v>8.9</v>
      </c>
      <c r="X94" s="23"/>
      <c r="Y94" s="169"/>
    </row>
    <row r="95" spans="1:25" s="2" customFormat="1" ht="21.75" customHeight="1" thickBot="1" x14ac:dyDescent="0.25">
      <c r="A95" s="486"/>
      <c r="B95" s="489"/>
      <c r="C95" s="491"/>
      <c r="D95" s="548"/>
      <c r="E95" s="528"/>
      <c r="F95" s="501" t="s">
        <v>9</v>
      </c>
      <c r="G95" s="502"/>
      <c r="H95" s="503"/>
      <c r="I95" s="44">
        <f>SUM(J95+L95)</f>
        <v>6.7</v>
      </c>
      <c r="J95" s="139">
        <f>SUM(J94)</f>
        <v>6.7</v>
      </c>
      <c r="K95" s="139">
        <f>SUM(K94)</f>
        <v>6.6</v>
      </c>
      <c r="L95" s="141">
        <f>SUM(L94)</f>
        <v>0</v>
      </c>
      <c r="M95" s="44">
        <f t="shared" si="42"/>
        <v>9</v>
      </c>
      <c r="N95" s="139">
        <f>SUM(N94)</f>
        <v>9</v>
      </c>
      <c r="O95" s="139">
        <f>SUM(O94)</f>
        <v>8.9</v>
      </c>
      <c r="P95" s="141">
        <f>SUM(P94)</f>
        <v>0</v>
      </c>
      <c r="Q95" s="44">
        <f t="shared" si="40"/>
        <v>9</v>
      </c>
      <c r="R95" s="139">
        <f>SUM(R94)</f>
        <v>9</v>
      </c>
      <c r="S95" s="139">
        <f>SUM(S94)</f>
        <v>8.9</v>
      </c>
      <c r="T95" s="141">
        <f>SUM(T94)</f>
        <v>0</v>
      </c>
      <c r="U95" s="44">
        <f t="shared" si="41"/>
        <v>9</v>
      </c>
      <c r="V95" s="139">
        <f>SUM(V94)</f>
        <v>9</v>
      </c>
      <c r="W95" s="17">
        <f>SUM(W94)</f>
        <v>8.9</v>
      </c>
      <c r="X95" s="19">
        <f>SUM(X94)</f>
        <v>0</v>
      </c>
      <c r="Y95" s="169"/>
    </row>
    <row r="96" spans="1:25" ht="22.5" customHeight="1" x14ac:dyDescent="0.2">
      <c r="A96" s="486">
        <v>1</v>
      </c>
      <c r="B96" s="489">
        <v>2</v>
      </c>
      <c r="C96" s="491">
        <v>8</v>
      </c>
      <c r="D96" s="499" t="s">
        <v>19</v>
      </c>
      <c r="E96" s="528">
        <v>13</v>
      </c>
      <c r="F96" s="490" t="s">
        <v>240</v>
      </c>
      <c r="G96" s="526" t="s">
        <v>82</v>
      </c>
      <c r="H96" s="202" t="s">
        <v>245</v>
      </c>
      <c r="I96" s="312">
        <f>SUM(J96)</f>
        <v>6.7</v>
      </c>
      <c r="J96" s="170">
        <v>6.7</v>
      </c>
      <c r="K96" s="170">
        <v>5.9</v>
      </c>
      <c r="L96" s="252"/>
      <c r="M96" s="428">
        <f t="shared" si="42"/>
        <v>23.3</v>
      </c>
      <c r="N96" s="170">
        <v>23.3</v>
      </c>
      <c r="O96" s="170">
        <v>20.5</v>
      </c>
      <c r="P96" s="279"/>
      <c r="Q96" s="428">
        <f t="shared" si="40"/>
        <v>23.3</v>
      </c>
      <c r="R96" s="170">
        <v>23.3</v>
      </c>
      <c r="S96" s="170">
        <v>20.5</v>
      </c>
      <c r="T96" s="252"/>
      <c r="U96" s="428">
        <f t="shared" si="41"/>
        <v>23.3</v>
      </c>
      <c r="V96" s="170">
        <v>23.3</v>
      </c>
      <c r="W96" s="170">
        <v>20.5</v>
      </c>
      <c r="X96" s="23"/>
      <c r="Y96" s="169"/>
    </row>
    <row r="97" spans="1:25" ht="22.5" customHeight="1" thickBot="1" x14ac:dyDescent="0.25">
      <c r="A97" s="486"/>
      <c r="B97" s="489"/>
      <c r="C97" s="491"/>
      <c r="D97" s="499"/>
      <c r="E97" s="528"/>
      <c r="F97" s="542"/>
      <c r="G97" s="527"/>
      <c r="H97" s="255" t="s">
        <v>23</v>
      </c>
      <c r="I97" s="429">
        <f>SUM(J97)</f>
        <v>0</v>
      </c>
      <c r="J97" s="290"/>
      <c r="K97" s="290"/>
      <c r="L97" s="313"/>
      <c r="M97" s="429">
        <f>SUM(N97)</f>
        <v>3.2</v>
      </c>
      <c r="N97" s="290">
        <v>3.2</v>
      </c>
      <c r="O97" s="290">
        <v>2.6</v>
      </c>
      <c r="P97" s="311"/>
      <c r="Q97" s="429">
        <f>SUM(R97)</f>
        <v>13.5</v>
      </c>
      <c r="R97" s="290">
        <v>13.5</v>
      </c>
      <c r="S97" s="290">
        <v>12.8</v>
      </c>
      <c r="T97" s="313"/>
      <c r="U97" s="429">
        <f>SUM(V97)</f>
        <v>13.5</v>
      </c>
      <c r="V97" s="290">
        <v>13.5</v>
      </c>
      <c r="W97" s="290">
        <v>12.8</v>
      </c>
      <c r="X97" s="28"/>
      <c r="Y97" s="169"/>
    </row>
    <row r="98" spans="1:25" s="2" customFormat="1" ht="22.5" customHeight="1" thickBot="1" x14ac:dyDescent="0.25">
      <c r="A98" s="486"/>
      <c r="B98" s="489"/>
      <c r="C98" s="491"/>
      <c r="D98" s="499"/>
      <c r="E98" s="528"/>
      <c r="F98" s="582" t="s">
        <v>9</v>
      </c>
      <c r="G98" s="583"/>
      <c r="H98" s="503"/>
      <c r="I98" s="44">
        <f>SUM(J98+L98)</f>
        <v>6.7</v>
      </c>
      <c r="J98" s="139">
        <f>SUM(J96+J97)</f>
        <v>6.7</v>
      </c>
      <c r="K98" s="139">
        <f>SUM(K96+K97)</f>
        <v>5.9</v>
      </c>
      <c r="L98" s="141">
        <f>SUM(L96)</f>
        <v>0</v>
      </c>
      <c r="M98" s="44">
        <f t="shared" si="42"/>
        <v>26.5</v>
      </c>
      <c r="N98" s="139">
        <f>SUM(N96+N97)</f>
        <v>26.5</v>
      </c>
      <c r="O98" s="139">
        <f>SUM(O96+O97)</f>
        <v>23.1</v>
      </c>
      <c r="P98" s="141">
        <f>SUM(P96)</f>
        <v>0</v>
      </c>
      <c r="Q98" s="44">
        <f t="shared" si="40"/>
        <v>36.799999999999997</v>
      </c>
      <c r="R98" s="139">
        <f>SUM(R96+R97)</f>
        <v>36.799999999999997</v>
      </c>
      <c r="S98" s="139">
        <f>SUM(S96+S97)</f>
        <v>33.299999999999997</v>
      </c>
      <c r="T98" s="141">
        <f>SUM(T96)</f>
        <v>0</v>
      </c>
      <c r="U98" s="44">
        <f t="shared" si="41"/>
        <v>36.799999999999997</v>
      </c>
      <c r="V98" s="139">
        <f>SUM(V96+V97)</f>
        <v>36.799999999999997</v>
      </c>
      <c r="W98" s="139">
        <f>SUM(W96+W97)</f>
        <v>33.299999999999997</v>
      </c>
      <c r="X98" s="19">
        <f>SUM(X96)</f>
        <v>0</v>
      </c>
      <c r="Y98" s="169"/>
    </row>
    <row r="99" spans="1:25" ht="21.75" customHeight="1" x14ac:dyDescent="0.2">
      <c r="A99" s="486">
        <v>1</v>
      </c>
      <c r="B99" s="489">
        <v>2</v>
      </c>
      <c r="C99" s="491">
        <v>9</v>
      </c>
      <c r="D99" s="540" t="s">
        <v>20</v>
      </c>
      <c r="E99" s="528">
        <v>13</v>
      </c>
      <c r="F99" s="526" t="s">
        <v>187</v>
      </c>
      <c r="G99" s="526" t="s">
        <v>83</v>
      </c>
      <c r="H99" s="370" t="s">
        <v>245</v>
      </c>
      <c r="I99" s="312">
        <f>SUM(J99)</f>
        <v>37.799999999999997</v>
      </c>
      <c r="J99" s="170">
        <v>37.799999999999997</v>
      </c>
      <c r="K99" s="170">
        <v>31.3</v>
      </c>
      <c r="L99" s="252"/>
      <c r="M99" s="428">
        <f t="shared" si="42"/>
        <v>39.799999999999997</v>
      </c>
      <c r="N99" s="170">
        <v>39.799999999999997</v>
      </c>
      <c r="O99" s="170">
        <v>33.299999999999997</v>
      </c>
      <c r="P99" s="279"/>
      <c r="Q99" s="428">
        <f t="shared" si="40"/>
        <v>39.799999999999997</v>
      </c>
      <c r="R99" s="170">
        <v>39.799999999999997</v>
      </c>
      <c r="S99" s="170">
        <v>33.299999999999997</v>
      </c>
      <c r="T99" s="252"/>
      <c r="U99" s="428">
        <f t="shared" si="41"/>
        <v>39.799999999999997</v>
      </c>
      <c r="V99" s="170">
        <v>39.799999999999997</v>
      </c>
      <c r="W99" s="170">
        <v>33.299999999999997</v>
      </c>
      <c r="X99" s="23"/>
      <c r="Y99" s="169"/>
    </row>
    <row r="100" spans="1:25" ht="21.75" customHeight="1" thickBot="1" x14ac:dyDescent="0.25">
      <c r="A100" s="625"/>
      <c r="B100" s="506"/>
      <c r="C100" s="542"/>
      <c r="D100" s="541"/>
      <c r="E100" s="529"/>
      <c r="F100" s="527"/>
      <c r="G100" s="527"/>
      <c r="H100" s="346" t="s">
        <v>23</v>
      </c>
      <c r="I100" s="429">
        <f>SUM(J100)</f>
        <v>0</v>
      </c>
      <c r="J100" s="290"/>
      <c r="K100" s="290"/>
      <c r="L100" s="313"/>
      <c r="M100" s="429">
        <f>SUM(N100)</f>
        <v>4.5999999999999996</v>
      </c>
      <c r="N100" s="290">
        <v>4.5999999999999996</v>
      </c>
      <c r="O100" s="290">
        <v>4</v>
      </c>
      <c r="P100" s="311"/>
      <c r="Q100" s="429">
        <f>SUM(R100)</f>
        <v>2.1</v>
      </c>
      <c r="R100" s="290">
        <v>2.1</v>
      </c>
      <c r="S100" s="290">
        <v>1.5</v>
      </c>
      <c r="T100" s="313"/>
      <c r="U100" s="429">
        <f>SUM(V100)</f>
        <v>2.1</v>
      </c>
      <c r="V100" s="290">
        <v>2.1</v>
      </c>
      <c r="W100" s="290">
        <v>1.5</v>
      </c>
      <c r="X100" s="28"/>
      <c r="Y100" s="169"/>
    </row>
    <row r="101" spans="1:25" s="2" customFormat="1" ht="21.75" customHeight="1" thickBot="1" x14ac:dyDescent="0.25">
      <c r="A101" s="625"/>
      <c r="B101" s="506"/>
      <c r="C101" s="542"/>
      <c r="D101" s="541"/>
      <c r="E101" s="529"/>
      <c r="F101" s="507" t="s">
        <v>9</v>
      </c>
      <c r="G101" s="508"/>
      <c r="H101" s="503"/>
      <c r="I101" s="44">
        <f>SUM(J101+L101)</f>
        <v>37.799999999999997</v>
      </c>
      <c r="J101" s="139">
        <f>SUM(J99+J100)</f>
        <v>37.799999999999997</v>
      </c>
      <c r="K101" s="139">
        <f>SUM(K99+K100)</f>
        <v>31.3</v>
      </c>
      <c r="L101" s="141">
        <f>SUM(L99)</f>
        <v>0</v>
      </c>
      <c r="M101" s="44">
        <f t="shared" si="42"/>
        <v>44.4</v>
      </c>
      <c r="N101" s="139">
        <f>SUM(N99+N100)</f>
        <v>44.4</v>
      </c>
      <c r="O101" s="139">
        <f>SUM(O99+O100)</f>
        <v>37.299999999999997</v>
      </c>
      <c r="P101" s="141">
        <f>SUM(P99)</f>
        <v>0</v>
      </c>
      <c r="Q101" s="44">
        <f t="shared" si="40"/>
        <v>41.9</v>
      </c>
      <c r="R101" s="139">
        <f>SUM(R99+R100)</f>
        <v>41.9</v>
      </c>
      <c r="S101" s="139">
        <f>SUM(S99+S100)</f>
        <v>34.799999999999997</v>
      </c>
      <c r="T101" s="141">
        <f>SUM(T99)</f>
        <v>0</v>
      </c>
      <c r="U101" s="44">
        <f t="shared" si="41"/>
        <v>41.9</v>
      </c>
      <c r="V101" s="139">
        <f>SUM(V99+V100)</f>
        <v>41.9</v>
      </c>
      <c r="W101" s="139">
        <f>SUM(W99+W100)</f>
        <v>34.799999999999997</v>
      </c>
      <c r="X101" s="19">
        <f>SUM(X99)</f>
        <v>0</v>
      </c>
      <c r="Y101" s="169"/>
    </row>
    <row r="102" spans="1:25" s="2" customFormat="1" ht="21.75" customHeight="1" x14ac:dyDescent="0.2">
      <c r="A102" s="522">
        <v>1</v>
      </c>
      <c r="B102" s="489">
        <v>2</v>
      </c>
      <c r="C102" s="491">
        <v>10</v>
      </c>
      <c r="D102" s="499" t="s">
        <v>21</v>
      </c>
      <c r="E102" s="491">
        <v>18</v>
      </c>
      <c r="F102" s="770" t="s">
        <v>241</v>
      </c>
      <c r="G102" s="763" t="s">
        <v>84</v>
      </c>
      <c r="H102" s="254" t="s">
        <v>246</v>
      </c>
      <c r="I102" s="314">
        <f>SUM(J102)</f>
        <v>5.4</v>
      </c>
      <c r="J102" s="278">
        <v>5.4</v>
      </c>
      <c r="K102" s="278">
        <v>5.3</v>
      </c>
      <c r="L102" s="30"/>
      <c r="M102" s="314">
        <f t="shared" ref="M102:M113" si="43">SUM(N102+P102)</f>
        <v>5.3</v>
      </c>
      <c r="N102" s="278">
        <v>5.3</v>
      </c>
      <c r="O102" s="278">
        <v>4.7</v>
      </c>
      <c r="P102" s="30"/>
      <c r="Q102" s="431">
        <f t="shared" ref="Q102:Q114" si="44">SUM(R102+T102)</f>
        <v>5.3</v>
      </c>
      <c r="R102" s="278">
        <v>5.3</v>
      </c>
      <c r="S102" s="278">
        <v>4.7</v>
      </c>
      <c r="T102" s="248"/>
      <c r="U102" s="314">
        <f t="shared" ref="U102:U118" si="45">SUM(V102+X102)</f>
        <v>5.3</v>
      </c>
      <c r="V102" s="278">
        <v>5.3</v>
      </c>
      <c r="W102" s="278">
        <v>4.7</v>
      </c>
      <c r="X102" s="30"/>
      <c r="Y102" s="169"/>
    </row>
    <row r="103" spans="1:25" s="2" customFormat="1" ht="21.75" customHeight="1" x14ac:dyDescent="0.2">
      <c r="A103" s="522"/>
      <c r="B103" s="489"/>
      <c r="C103" s="491"/>
      <c r="D103" s="499"/>
      <c r="E103" s="491"/>
      <c r="F103" s="771"/>
      <c r="G103" s="724"/>
      <c r="H103" s="256" t="s">
        <v>247</v>
      </c>
      <c r="I103" s="312">
        <f t="shared" ref="I103:I112" si="46">SUM(J103)</f>
        <v>5.4</v>
      </c>
      <c r="J103" s="170">
        <v>5.4</v>
      </c>
      <c r="K103" s="170">
        <v>5.3</v>
      </c>
      <c r="L103" s="279"/>
      <c r="M103" s="312">
        <f t="shared" si="43"/>
        <v>5.3</v>
      </c>
      <c r="N103" s="170">
        <v>5.3</v>
      </c>
      <c r="O103" s="170">
        <v>4.7</v>
      </c>
      <c r="P103" s="279"/>
      <c r="Q103" s="282">
        <f t="shared" si="44"/>
        <v>5.3</v>
      </c>
      <c r="R103" s="170">
        <v>5.3</v>
      </c>
      <c r="S103" s="170">
        <v>4.7</v>
      </c>
      <c r="T103" s="252"/>
      <c r="U103" s="312">
        <f t="shared" si="45"/>
        <v>5.3</v>
      </c>
      <c r="V103" s="170">
        <v>5.3</v>
      </c>
      <c r="W103" s="170">
        <v>4.7</v>
      </c>
      <c r="X103" s="23"/>
      <c r="Y103" s="169"/>
    </row>
    <row r="104" spans="1:25" ht="21.75" customHeight="1" x14ac:dyDescent="0.2">
      <c r="A104" s="522"/>
      <c r="B104" s="489"/>
      <c r="C104" s="491"/>
      <c r="D104" s="499"/>
      <c r="E104" s="491"/>
      <c r="F104" s="771"/>
      <c r="G104" s="724"/>
      <c r="H104" s="253" t="s">
        <v>245</v>
      </c>
      <c r="I104" s="312">
        <f t="shared" si="46"/>
        <v>102</v>
      </c>
      <c r="J104" s="170">
        <v>102</v>
      </c>
      <c r="K104" s="170">
        <v>99.2</v>
      </c>
      <c r="L104" s="279"/>
      <c r="M104" s="312">
        <f t="shared" si="43"/>
        <v>109.3</v>
      </c>
      <c r="N104" s="170">
        <v>109.3</v>
      </c>
      <c r="O104" s="170">
        <v>103.5</v>
      </c>
      <c r="P104" s="279"/>
      <c r="Q104" s="282">
        <f t="shared" si="44"/>
        <v>109.3</v>
      </c>
      <c r="R104" s="170">
        <v>109.3</v>
      </c>
      <c r="S104" s="170">
        <v>103.5</v>
      </c>
      <c r="T104" s="252"/>
      <c r="U104" s="312">
        <f t="shared" si="45"/>
        <v>109.3</v>
      </c>
      <c r="V104" s="170">
        <v>109.3</v>
      </c>
      <c r="W104" s="170">
        <v>103.5</v>
      </c>
      <c r="X104" s="23"/>
      <c r="Y104" s="169"/>
    </row>
    <row r="105" spans="1:25" ht="21.75" customHeight="1" x14ac:dyDescent="0.2">
      <c r="A105" s="522"/>
      <c r="B105" s="489"/>
      <c r="C105" s="491"/>
      <c r="D105" s="499"/>
      <c r="E105" s="491"/>
      <c r="F105" s="771"/>
      <c r="G105" s="725"/>
      <c r="H105" s="253" t="s">
        <v>23</v>
      </c>
      <c r="I105" s="312">
        <f t="shared" si="46"/>
        <v>0.9</v>
      </c>
      <c r="J105" s="170">
        <v>0.9</v>
      </c>
      <c r="K105" s="170">
        <v>0.6</v>
      </c>
      <c r="L105" s="279"/>
      <c r="M105" s="312">
        <f t="shared" si="43"/>
        <v>107.4</v>
      </c>
      <c r="N105" s="170">
        <v>107.4</v>
      </c>
      <c r="O105" s="170">
        <v>103.8</v>
      </c>
      <c r="P105" s="279"/>
      <c r="Q105" s="282">
        <f t="shared" si="44"/>
        <v>123.6</v>
      </c>
      <c r="R105" s="170">
        <v>123.6</v>
      </c>
      <c r="S105" s="170">
        <v>119.8</v>
      </c>
      <c r="T105" s="252"/>
      <c r="U105" s="312">
        <f t="shared" si="45"/>
        <v>123.6</v>
      </c>
      <c r="V105" s="170">
        <v>123.6</v>
      </c>
      <c r="W105" s="170">
        <v>119.8</v>
      </c>
      <c r="X105" s="23"/>
      <c r="Y105" s="169"/>
    </row>
    <row r="106" spans="1:25" s="2" customFormat="1" ht="21.75" customHeight="1" x14ac:dyDescent="0.2">
      <c r="A106" s="522"/>
      <c r="B106" s="489"/>
      <c r="C106" s="491"/>
      <c r="D106" s="499"/>
      <c r="E106" s="198">
        <v>19</v>
      </c>
      <c r="F106" s="771"/>
      <c r="G106" s="197" t="s">
        <v>85</v>
      </c>
      <c r="H106" s="504" t="s">
        <v>245</v>
      </c>
      <c r="I106" s="312">
        <f t="shared" si="46"/>
        <v>6.4</v>
      </c>
      <c r="J106" s="170">
        <v>6.4</v>
      </c>
      <c r="K106" s="170">
        <v>6</v>
      </c>
      <c r="L106" s="279"/>
      <c r="M106" s="312">
        <f t="shared" si="43"/>
        <v>6.4</v>
      </c>
      <c r="N106" s="170">
        <v>6.4</v>
      </c>
      <c r="O106" s="170">
        <v>6</v>
      </c>
      <c r="P106" s="279"/>
      <c r="Q106" s="282">
        <f t="shared" si="44"/>
        <v>6.4</v>
      </c>
      <c r="R106" s="170">
        <v>6.4</v>
      </c>
      <c r="S106" s="170">
        <v>6</v>
      </c>
      <c r="T106" s="252"/>
      <c r="U106" s="312">
        <f t="shared" si="45"/>
        <v>6.4</v>
      </c>
      <c r="V106" s="170">
        <v>6.4</v>
      </c>
      <c r="W106" s="170">
        <v>6</v>
      </c>
      <c r="X106" s="23"/>
      <c r="Y106" s="169"/>
    </row>
    <row r="107" spans="1:25" s="2" customFormat="1" ht="21.75" customHeight="1" x14ac:dyDescent="0.2">
      <c r="A107" s="522"/>
      <c r="B107" s="489"/>
      <c r="C107" s="491"/>
      <c r="D107" s="499"/>
      <c r="E107" s="198">
        <v>21</v>
      </c>
      <c r="F107" s="771"/>
      <c r="G107" s="197" t="s">
        <v>86</v>
      </c>
      <c r="H107" s="504"/>
      <c r="I107" s="312">
        <f t="shared" si="46"/>
        <v>11.6</v>
      </c>
      <c r="J107" s="170">
        <v>11.6</v>
      </c>
      <c r="K107" s="170">
        <v>11.4</v>
      </c>
      <c r="L107" s="279"/>
      <c r="M107" s="312">
        <f t="shared" si="43"/>
        <v>12.7</v>
      </c>
      <c r="N107" s="170">
        <v>12.7</v>
      </c>
      <c r="O107" s="170">
        <v>12.5</v>
      </c>
      <c r="P107" s="279"/>
      <c r="Q107" s="282">
        <f t="shared" si="44"/>
        <v>12.7</v>
      </c>
      <c r="R107" s="170">
        <v>12.7</v>
      </c>
      <c r="S107" s="170">
        <v>12.5</v>
      </c>
      <c r="T107" s="252"/>
      <c r="U107" s="312">
        <f t="shared" si="45"/>
        <v>12.7</v>
      </c>
      <c r="V107" s="170">
        <v>12.7</v>
      </c>
      <c r="W107" s="170">
        <v>12.5</v>
      </c>
      <c r="X107" s="23"/>
      <c r="Y107" s="169"/>
    </row>
    <row r="108" spans="1:25" s="2" customFormat="1" ht="21.75" customHeight="1" x14ac:dyDescent="0.2">
      <c r="A108" s="522"/>
      <c r="B108" s="489"/>
      <c r="C108" s="491"/>
      <c r="D108" s="499"/>
      <c r="E108" s="198">
        <v>24</v>
      </c>
      <c r="F108" s="771"/>
      <c r="G108" s="197" t="s">
        <v>87</v>
      </c>
      <c r="H108" s="504"/>
      <c r="I108" s="312">
        <f t="shared" si="46"/>
        <v>13.5</v>
      </c>
      <c r="J108" s="170">
        <v>13.5</v>
      </c>
      <c r="K108" s="170">
        <v>13.3</v>
      </c>
      <c r="L108" s="279"/>
      <c r="M108" s="312">
        <f t="shared" si="43"/>
        <v>13.7</v>
      </c>
      <c r="N108" s="170">
        <v>13.7</v>
      </c>
      <c r="O108" s="170">
        <v>13.5</v>
      </c>
      <c r="P108" s="279"/>
      <c r="Q108" s="282">
        <f t="shared" si="44"/>
        <v>13.7</v>
      </c>
      <c r="R108" s="170">
        <v>13.7</v>
      </c>
      <c r="S108" s="170">
        <v>13.5</v>
      </c>
      <c r="T108" s="252"/>
      <c r="U108" s="312">
        <f t="shared" si="45"/>
        <v>13.7</v>
      </c>
      <c r="V108" s="170">
        <v>13.7</v>
      </c>
      <c r="W108" s="170">
        <v>13.5</v>
      </c>
      <c r="X108" s="23"/>
      <c r="Y108" s="169"/>
    </row>
    <row r="109" spans="1:25" s="2" customFormat="1" ht="21.75" customHeight="1" x14ac:dyDescent="0.2">
      <c r="A109" s="522"/>
      <c r="B109" s="489"/>
      <c r="C109" s="491"/>
      <c r="D109" s="499"/>
      <c r="E109" s="198">
        <v>26</v>
      </c>
      <c r="F109" s="771"/>
      <c r="G109" s="196" t="s">
        <v>88</v>
      </c>
      <c r="H109" s="504"/>
      <c r="I109" s="312">
        <f t="shared" si="46"/>
        <v>12.6</v>
      </c>
      <c r="J109" s="170">
        <v>12.6</v>
      </c>
      <c r="K109" s="170">
        <v>12.4</v>
      </c>
      <c r="L109" s="279"/>
      <c r="M109" s="312">
        <f t="shared" si="43"/>
        <v>13.4</v>
      </c>
      <c r="N109" s="170">
        <v>13.4</v>
      </c>
      <c r="O109" s="170">
        <v>13.2</v>
      </c>
      <c r="P109" s="279"/>
      <c r="Q109" s="282">
        <f t="shared" si="44"/>
        <v>13.4</v>
      </c>
      <c r="R109" s="170">
        <v>13.4</v>
      </c>
      <c r="S109" s="170">
        <v>13.2</v>
      </c>
      <c r="T109" s="252"/>
      <c r="U109" s="312">
        <f t="shared" si="45"/>
        <v>13.4</v>
      </c>
      <c r="V109" s="170">
        <v>13.4</v>
      </c>
      <c r="W109" s="170">
        <v>13.2</v>
      </c>
      <c r="X109" s="23"/>
      <c r="Y109" s="169"/>
    </row>
    <row r="110" spans="1:25" s="2" customFormat="1" ht="21.75" customHeight="1" x14ac:dyDescent="0.2">
      <c r="A110" s="522"/>
      <c r="B110" s="489"/>
      <c r="C110" s="491"/>
      <c r="D110" s="499"/>
      <c r="E110" s="198">
        <v>27</v>
      </c>
      <c r="F110" s="771"/>
      <c r="G110" s="196" t="s">
        <v>89</v>
      </c>
      <c r="H110" s="504"/>
      <c r="I110" s="312">
        <f t="shared" si="46"/>
        <v>11.2</v>
      </c>
      <c r="J110" s="170">
        <v>11.2</v>
      </c>
      <c r="K110" s="170">
        <v>11</v>
      </c>
      <c r="L110" s="279"/>
      <c r="M110" s="312">
        <f t="shared" si="43"/>
        <v>10.3</v>
      </c>
      <c r="N110" s="170">
        <v>10.3</v>
      </c>
      <c r="O110" s="170">
        <v>10.1</v>
      </c>
      <c r="P110" s="279"/>
      <c r="Q110" s="282">
        <f t="shared" si="44"/>
        <v>10.3</v>
      </c>
      <c r="R110" s="170">
        <v>10.3</v>
      </c>
      <c r="S110" s="170">
        <v>10.1</v>
      </c>
      <c r="T110" s="252"/>
      <c r="U110" s="312">
        <f t="shared" si="45"/>
        <v>10.3</v>
      </c>
      <c r="V110" s="170">
        <v>10.3</v>
      </c>
      <c r="W110" s="170">
        <v>10.1</v>
      </c>
      <c r="X110" s="23"/>
      <c r="Y110" s="169"/>
    </row>
    <row r="111" spans="1:25" s="2" customFormat="1" ht="21.75" customHeight="1" x14ac:dyDescent="0.2">
      <c r="A111" s="522"/>
      <c r="B111" s="489"/>
      <c r="C111" s="491"/>
      <c r="D111" s="499"/>
      <c r="E111" s="198">
        <v>28</v>
      </c>
      <c r="F111" s="771"/>
      <c r="G111" s="196" t="s">
        <v>92</v>
      </c>
      <c r="H111" s="504"/>
      <c r="I111" s="312">
        <f t="shared" si="46"/>
        <v>12.2</v>
      </c>
      <c r="J111" s="170">
        <v>12.2</v>
      </c>
      <c r="K111" s="170">
        <v>12</v>
      </c>
      <c r="L111" s="279"/>
      <c r="M111" s="312">
        <f t="shared" si="43"/>
        <v>12.2</v>
      </c>
      <c r="N111" s="170">
        <v>12.2</v>
      </c>
      <c r="O111" s="170">
        <v>12</v>
      </c>
      <c r="P111" s="279"/>
      <c r="Q111" s="282">
        <f t="shared" si="44"/>
        <v>12.2</v>
      </c>
      <c r="R111" s="170">
        <v>12.2</v>
      </c>
      <c r="S111" s="170">
        <v>12</v>
      </c>
      <c r="T111" s="252"/>
      <c r="U111" s="312">
        <f t="shared" si="45"/>
        <v>12.2</v>
      </c>
      <c r="V111" s="170">
        <v>12.2</v>
      </c>
      <c r="W111" s="170">
        <v>12</v>
      </c>
      <c r="X111" s="23"/>
      <c r="Y111" s="169"/>
    </row>
    <row r="112" spans="1:25" s="2" customFormat="1" ht="21.75" customHeight="1" thickBot="1" x14ac:dyDescent="0.25">
      <c r="A112" s="522"/>
      <c r="B112" s="489"/>
      <c r="C112" s="491"/>
      <c r="D112" s="499"/>
      <c r="E112" s="198">
        <v>29</v>
      </c>
      <c r="F112" s="772"/>
      <c r="G112" s="199" t="s">
        <v>90</v>
      </c>
      <c r="H112" s="505"/>
      <c r="I112" s="316">
        <f t="shared" si="46"/>
        <v>12.4</v>
      </c>
      <c r="J112" s="280">
        <v>12.4</v>
      </c>
      <c r="K112" s="280">
        <v>12.2</v>
      </c>
      <c r="L112" s="281"/>
      <c r="M112" s="316">
        <f t="shared" si="43"/>
        <v>13.8</v>
      </c>
      <c r="N112" s="280">
        <v>13.8</v>
      </c>
      <c r="O112" s="280">
        <v>13.6</v>
      </c>
      <c r="P112" s="281"/>
      <c r="Q112" s="432">
        <f t="shared" si="44"/>
        <v>13.8</v>
      </c>
      <c r="R112" s="280">
        <v>13.8</v>
      </c>
      <c r="S112" s="280">
        <v>13.6</v>
      </c>
      <c r="T112" s="334"/>
      <c r="U112" s="433">
        <f t="shared" si="45"/>
        <v>13.8</v>
      </c>
      <c r="V112" s="280">
        <v>13.8</v>
      </c>
      <c r="W112" s="280">
        <v>13.6</v>
      </c>
      <c r="X112" s="61"/>
      <c r="Y112" s="169"/>
    </row>
    <row r="113" spans="1:25" s="2" customFormat="1" ht="28.35" customHeight="1" thickBot="1" x14ac:dyDescent="0.25">
      <c r="A113" s="522"/>
      <c r="B113" s="489"/>
      <c r="C113" s="491"/>
      <c r="D113" s="499"/>
      <c r="E113" s="456"/>
      <c r="F113" s="501" t="s">
        <v>9</v>
      </c>
      <c r="G113" s="502"/>
      <c r="H113" s="503"/>
      <c r="I113" s="44">
        <f>SUM(J113+L113)</f>
        <v>193.6</v>
      </c>
      <c r="J113" s="139">
        <f>SUM(J102:J112)</f>
        <v>193.6</v>
      </c>
      <c r="K113" s="139">
        <f>SUM(K102:K112)</f>
        <v>188.7</v>
      </c>
      <c r="L113" s="139">
        <f>SUM(L102:L112)</f>
        <v>0</v>
      </c>
      <c r="M113" s="246">
        <f t="shared" si="43"/>
        <v>309.8</v>
      </c>
      <c r="N113" s="139">
        <f>SUM(N102:N112)</f>
        <v>309.8</v>
      </c>
      <c r="O113" s="139">
        <f>SUM(O102:O112)</f>
        <v>297.60000000000002</v>
      </c>
      <c r="P113" s="140">
        <f>SUM(P102:P112)</f>
        <v>0</v>
      </c>
      <c r="Q113" s="44">
        <f t="shared" si="44"/>
        <v>326</v>
      </c>
      <c r="R113" s="139">
        <f>SUM(R102:R112)</f>
        <v>326</v>
      </c>
      <c r="S113" s="139">
        <f>SUM(S102:S112)</f>
        <v>313.60000000000002</v>
      </c>
      <c r="T113" s="141">
        <f>SUM(T102:T112)</f>
        <v>0</v>
      </c>
      <c r="U113" s="44">
        <f t="shared" si="45"/>
        <v>326</v>
      </c>
      <c r="V113" s="139">
        <f>SUM(V102:V112)</f>
        <v>326</v>
      </c>
      <c r="W113" s="139">
        <f>SUM(W102:W112)</f>
        <v>313.60000000000002</v>
      </c>
      <c r="X113" s="141">
        <f>SUM(X102:X112)</f>
        <v>0</v>
      </c>
      <c r="Y113" s="169"/>
    </row>
    <row r="114" spans="1:25" ht="22.5" customHeight="1" x14ac:dyDescent="0.2">
      <c r="A114" s="486">
        <v>1</v>
      </c>
      <c r="B114" s="489">
        <v>2</v>
      </c>
      <c r="C114" s="491">
        <v>11</v>
      </c>
      <c r="D114" s="499" t="s">
        <v>188</v>
      </c>
      <c r="E114" s="528">
        <v>30</v>
      </c>
      <c r="F114" s="490" t="s">
        <v>189</v>
      </c>
      <c r="G114" s="490" t="s">
        <v>91</v>
      </c>
      <c r="H114" s="200" t="s">
        <v>23</v>
      </c>
      <c r="I114" s="312">
        <f>SUM(J114+L114)</f>
        <v>60</v>
      </c>
      <c r="J114" s="278">
        <v>60</v>
      </c>
      <c r="K114" s="278">
        <v>8.6999999999999993</v>
      </c>
      <c r="L114" s="30"/>
      <c r="M114" s="314">
        <f t="shared" ref="M114:M118" si="47">SUM(N114+P114)</f>
        <v>64.5</v>
      </c>
      <c r="N114" s="278">
        <f>23.1-1.4</f>
        <v>21.700000000000003</v>
      </c>
      <c r="O114" s="278">
        <v>9</v>
      </c>
      <c r="P114" s="30">
        <v>42.8</v>
      </c>
      <c r="Q114" s="434">
        <f t="shared" si="44"/>
        <v>21.1</v>
      </c>
      <c r="R114" s="278">
        <f>11.1+10</f>
        <v>21.1</v>
      </c>
      <c r="S114" s="278">
        <v>9</v>
      </c>
      <c r="T114" s="30"/>
      <c r="U114" s="428">
        <f t="shared" si="45"/>
        <v>11.1</v>
      </c>
      <c r="V114" s="278">
        <v>11.1</v>
      </c>
      <c r="W114" s="278">
        <v>9</v>
      </c>
      <c r="X114" s="30"/>
      <c r="Y114" s="169"/>
    </row>
    <row r="115" spans="1:25" s="4" customFormat="1" ht="22.5" customHeight="1" x14ac:dyDescent="0.2">
      <c r="A115" s="486"/>
      <c r="B115" s="489"/>
      <c r="C115" s="491"/>
      <c r="D115" s="499"/>
      <c r="E115" s="528"/>
      <c r="F115" s="491"/>
      <c r="G115" s="491"/>
      <c r="H115" s="201" t="s">
        <v>245</v>
      </c>
      <c r="I115" s="312">
        <f>SUM(J115+L115)</f>
        <v>652.20000000000005</v>
      </c>
      <c r="J115" s="170">
        <v>652.20000000000005</v>
      </c>
      <c r="K115" s="170">
        <v>604.9</v>
      </c>
      <c r="L115" s="279"/>
      <c r="M115" s="312">
        <f t="shared" si="47"/>
        <v>728.5</v>
      </c>
      <c r="N115" s="170">
        <f>666.1+62.4</f>
        <v>728.5</v>
      </c>
      <c r="O115" s="170">
        <f>609.5+58.4</f>
        <v>667.9</v>
      </c>
      <c r="P115" s="279"/>
      <c r="Q115" s="282">
        <f t="shared" ref="Q115:Q125" si="48">SUM(R115+T115)</f>
        <v>666.1</v>
      </c>
      <c r="R115" s="170">
        <v>666.1</v>
      </c>
      <c r="S115" s="170">
        <v>609.5</v>
      </c>
      <c r="T115" s="279"/>
      <c r="U115" s="312">
        <f t="shared" si="45"/>
        <v>666.1</v>
      </c>
      <c r="V115" s="170">
        <v>666.1</v>
      </c>
      <c r="W115" s="170">
        <v>609.5</v>
      </c>
      <c r="X115" s="279"/>
      <c r="Y115" s="169"/>
    </row>
    <row r="116" spans="1:25" s="4" customFormat="1" ht="22.5" customHeight="1" thickBot="1" x14ac:dyDescent="0.25">
      <c r="A116" s="486"/>
      <c r="B116" s="489"/>
      <c r="C116" s="491"/>
      <c r="D116" s="499"/>
      <c r="E116" s="528"/>
      <c r="F116" s="491"/>
      <c r="G116" s="491"/>
      <c r="H116" s="201" t="s">
        <v>47</v>
      </c>
      <c r="I116" s="282"/>
      <c r="J116" s="282"/>
      <c r="K116" s="282"/>
      <c r="L116" s="283"/>
      <c r="M116" s="312">
        <f t="shared" si="47"/>
        <v>0.5</v>
      </c>
      <c r="N116" s="282">
        <v>0.5</v>
      </c>
      <c r="O116" s="282"/>
      <c r="P116" s="283"/>
      <c r="Q116" s="282">
        <f t="shared" si="48"/>
        <v>0.5</v>
      </c>
      <c r="R116" s="282">
        <v>0.5</v>
      </c>
      <c r="S116" s="282"/>
      <c r="T116" s="283"/>
      <c r="U116" s="312">
        <f t="shared" si="45"/>
        <v>0.5</v>
      </c>
      <c r="V116" s="282">
        <v>0.5</v>
      </c>
      <c r="W116" s="282"/>
      <c r="X116" s="283"/>
      <c r="Y116" s="169"/>
    </row>
    <row r="117" spans="1:25" s="2" customFormat="1" ht="25.35" customHeight="1" thickBot="1" x14ac:dyDescent="0.25">
      <c r="A117" s="486"/>
      <c r="B117" s="489"/>
      <c r="C117" s="491"/>
      <c r="D117" s="499"/>
      <c r="E117" s="528"/>
      <c r="F117" s="501" t="s">
        <v>9</v>
      </c>
      <c r="G117" s="502"/>
      <c r="H117" s="503"/>
      <c r="I117" s="44">
        <f>SUM(J117+L117)</f>
        <v>712.2</v>
      </c>
      <c r="J117" s="139">
        <f>SUM(J114:J116)</f>
        <v>712.2</v>
      </c>
      <c r="K117" s="139">
        <f>SUM(K114:K116)</f>
        <v>613.6</v>
      </c>
      <c r="L117" s="140">
        <f>SUM(L114:L116)</f>
        <v>0</v>
      </c>
      <c r="M117" s="263">
        <f t="shared" si="47"/>
        <v>793.5</v>
      </c>
      <c r="N117" s="139">
        <f>SUM(N114:N116)</f>
        <v>750.7</v>
      </c>
      <c r="O117" s="139">
        <f>SUM(O114:O116)</f>
        <v>676.9</v>
      </c>
      <c r="P117" s="141">
        <f>SUM(P114:P116)</f>
        <v>42.8</v>
      </c>
      <c r="Q117" s="44">
        <f t="shared" si="48"/>
        <v>687.7</v>
      </c>
      <c r="R117" s="139">
        <f>SUM(R114:R116)</f>
        <v>687.7</v>
      </c>
      <c r="S117" s="139">
        <f>SUM(S114:S116)</f>
        <v>618.5</v>
      </c>
      <c r="T117" s="141">
        <f>SUM(T114:T116)</f>
        <v>0</v>
      </c>
      <c r="U117" s="44">
        <f t="shared" si="45"/>
        <v>677.7</v>
      </c>
      <c r="V117" s="139">
        <f>SUM(V114:V116)</f>
        <v>677.7</v>
      </c>
      <c r="W117" s="139">
        <f>SUM(W114:W116)</f>
        <v>618.5</v>
      </c>
      <c r="X117" s="141">
        <f>SUM(X114:X116)</f>
        <v>0</v>
      </c>
      <c r="Y117" s="169"/>
    </row>
    <row r="118" spans="1:25" s="4" customFormat="1" ht="27.75" customHeight="1" x14ac:dyDescent="0.2">
      <c r="A118" s="487">
        <v>1</v>
      </c>
      <c r="B118" s="492">
        <v>2</v>
      </c>
      <c r="C118" s="494">
        <v>12</v>
      </c>
      <c r="D118" s="541" t="s">
        <v>34</v>
      </c>
      <c r="E118" s="495">
        <v>8</v>
      </c>
      <c r="F118" s="203" t="s">
        <v>51</v>
      </c>
      <c r="G118" s="709" t="s">
        <v>93</v>
      </c>
      <c r="H118" s="186" t="s">
        <v>23</v>
      </c>
      <c r="I118" s="312">
        <f t="shared" ref="I118:I124" si="49">SUM(J118)</f>
        <v>244.6</v>
      </c>
      <c r="J118" s="288">
        <v>244.6</v>
      </c>
      <c r="K118" s="288">
        <v>240.2</v>
      </c>
      <c r="L118" s="262"/>
      <c r="M118" s="449">
        <f t="shared" si="47"/>
        <v>282.89999999999998</v>
      </c>
      <c r="N118" s="288">
        <v>282.89999999999998</v>
      </c>
      <c r="O118" s="288">
        <v>276.2</v>
      </c>
      <c r="P118" s="262"/>
      <c r="Q118" s="431">
        <f t="shared" si="48"/>
        <v>291.7</v>
      </c>
      <c r="R118" s="288">
        <v>291.7</v>
      </c>
      <c r="S118" s="288">
        <v>284.8</v>
      </c>
      <c r="T118" s="248"/>
      <c r="U118" s="314">
        <f t="shared" si="45"/>
        <v>291.7</v>
      </c>
      <c r="V118" s="288">
        <v>291.7</v>
      </c>
      <c r="W118" s="288">
        <v>284.8</v>
      </c>
      <c r="X118" s="37"/>
      <c r="Y118" s="169"/>
    </row>
    <row r="119" spans="1:25" s="4" customFormat="1" ht="27.75" customHeight="1" x14ac:dyDescent="0.2">
      <c r="A119" s="487"/>
      <c r="B119" s="492"/>
      <c r="C119" s="494"/>
      <c r="D119" s="541"/>
      <c r="E119" s="496"/>
      <c r="F119" s="189" t="s">
        <v>49</v>
      </c>
      <c r="G119" s="709"/>
      <c r="H119" s="768" t="s">
        <v>248</v>
      </c>
      <c r="I119" s="312">
        <f t="shared" si="49"/>
        <v>133.80000000000001</v>
      </c>
      <c r="J119" s="170">
        <v>133.80000000000001</v>
      </c>
      <c r="K119" s="170">
        <v>97</v>
      </c>
      <c r="L119" s="279"/>
      <c r="M119" s="312">
        <f t="shared" ref="M119:M124" si="50">SUM(N119)</f>
        <v>133.80000000000001</v>
      </c>
      <c r="N119" s="170">
        <v>133.80000000000001</v>
      </c>
      <c r="O119" s="170">
        <v>97</v>
      </c>
      <c r="P119" s="279"/>
      <c r="Q119" s="431">
        <f t="shared" si="48"/>
        <v>133.80000000000001</v>
      </c>
      <c r="R119" s="170">
        <v>133.80000000000001</v>
      </c>
      <c r="S119" s="170">
        <v>97</v>
      </c>
      <c r="T119" s="252"/>
      <c r="U119" s="312">
        <f t="shared" ref="U119:U125" si="51">SUM(V119+X119)</f>
        <v>133.80000000000001</v>
      </c>
      <c r="V119" s="170">
        <v>133.80000000000001</v>
      </c>
      <c r="W119" s="170">
        <v>97</v>
      </c>
      <c r="X119" s="25"/>
      <c r="Y119" s="169"/>
    </row>
    <row r="120" spans="1:25" s="4" customFormat="1" ht="27.75" customHeight="1" x14ac:dyDescent="0.2">
      <c r="A120" s="487"/>
      <c r="B120" s="492"/>
      <c r="C120" s="494"/>
      <c r="D120" s="541"/>
      <c r="E120" s="496"/>
      <c r="F120" s="189" t="s">
        <v>140</v>
      </c>
      <c r="G120" s="709"/>
      <c r="H120" s="768"/>
      <c r="I120" s="312">
        <f t="shared" si="49"/>
        <v>13.7</v>
      </c>
      <c r="J120" s="170">
        <v>13.7</v>
      </c>
      <c r="K120" s="170">
        <v>12.2</v>
      </c>
      <c r="L120" s="279"/>
      <c r="M120" s="312">
        <f t="shared" si="50"/>
        <v>13.7</v>
      </c>
      <c r="N120" s="170">
        <v>13.7</v>
      </c>
      <c r="O120" s="170">
        <v>12.2</v>
      </c>
      <c r="P120" s="279"/>
      <c r="Q120" s="431">
        <f t="shared" si="48"/>
        <v>13.7</v>
      </c>
      <c r="R120" s="170">
        <v>13.7</v>
      </c>
      <c r="S120" s="170">
        <v>12.2</v>
      </c>
      <c r="T120" s="252"/>
      <c r="U120" s="312">
        <f t="shared" si="51"/>
        <v>13.7</v>
      </c>
      <c r="V120" s="170">
        <v>13.7</v>
      </c>
      <c r="W120" s="170">
        <v>12.2</v>
      </c>
      <c r="X120" s="25"/>
      <c r="Y120" s="169"/>
    </row>
    <row r="121" spans="1:25" s="4" customFormat="1" ht="27.75" hidden="1" customHeight="1" x14ac:dyDescent="0.2">
      <c r="A121" s="487"/>
      <c r="B121" s="492"/>
      <c r="C121" s="494"/>
      <c r="D121" s="541"/>
      <c r="E121" s="496"/>
      <c r="F121" s="444" t="s">
        <v>333</v>
      </c>
      <c r="G121" s="709"/>
      <c r="H121" s="255" t="s">
        <v>245</v>
      </c>
      <c r="I121" s="312"/>
      <c r="J121" s="170"/>
      <c r="K121" s="170"/>
      <c r="L121" s="279"/>
      <c r="M121" s="312">
        <f t="shared" si="50"/>
        <v>0</v>
      </c>
      <c r="N121" s="33"/>
      <c r="O121" s="33"/>
      <c r="P121" s="279"/>
      <c r="Q121" s="431">
        <f t="shared" si="48"/>
        <v>0</v>
      </c>
      <c r="R121" s="33"/>
      <c r="S121" s="33"/>
      <c r="T121" s="252"/>
      <c r="U121" s="312">
        <f t="shared" si="51"/>
        <v>0</v>
      </c>
      <c r="V121" s="33"/>
      <c r="W121" s="33"/>
      <c r="X121" s="25"/>
      <c r="Y121" s="169"/>
    </row>
    <row r="122" spans="1:25" s="2" customFormat="1" ht="27.75" customHeight="1" x14ac:dyDescent="0.2">
      <c r="A122" s="487"/>
      <c r="B122" s="492"/>
      <c r="C122" s="494"/>
      <c r="D122" s="541"/>
      <c r="E122" s="496"/>
      <c r="F122" s="189" t="s">
        <v>50</v>
      </c>
      <c r="G122" s="709"/>
      <c r="H122" s="715" t="s">
        <v>245</v>
      </c>
      <c r="I122" s="312">
        <f t="shared" si="49"/>
        <v>5.2</v>
      </c>
      <c r="J122" s="170">
        <v>5.2</v>
      </c>
      <c r="K122" s="170">
        <v>5.0999999999999996</v>
      </c>
      <c r="L122" s="279"/>
      <c r="M122" s="312">
        <f t="shared" si="50"/>
        <v>6.6</v>
      </c>
      <c r="N122" s="170">
        <v>6.6</v>
      </c>
      <c r="O122" s="170">
        <v>6.5</v>
      </c>
      <c r="P122" s="279"/>
      <c r="Q122" s="431">
        <f t="shared" si="48"/>
        <v>6.6</v>
      </c>
      <c r="R122" s="170">
        <v>6.6</v>
      </c>
      <c r="S122" s="170">
        <v>6.5</v>
      </c>
      <c r="T122" s="252"/>
      <c r="U122" s="312">
        <f t="shared" si="51"/>
        <v>6.6</v>
      </c>
      <c r="V122" s="170">
        <v>6.6</v>
      </c>
      <c r="W122" s="170">
        <v>6.5</v>
      </c>
      <c r="X122" s="25"/>
      <c r="Y122" s="169"/>
    </row>
    <row r="123" spans="1:25" s="2" customFormat="1" ht="27.75" customHeight="1" x14ac:dyDescent="0.2">
      <c r="A123" s="487"/>
      <c r="B123" s="492"/>
      <c r="C123" s="494"/>
      <c r="D123" s="541"/>
      <c r="E123" s="496"/>
      <c r="F123" s="189" t="s">
        <v>49</v>
      </c>
      <c r="G123" s="709"/>
      <c r="H123" s="716"/>
      <c r="I123" s="312">
        <f t="shared" si="49"/>
        <v>20.2</v>
      </c>
      <c r="J123" s="170">
        <v>20.2</v>
      </c>
      <c r="K123" s="170">
        <v>19.899999999999999</v>
      </c>
      <c r="L123" s="279"/>
      <c r="M123" s="312">
        <f t="shared" si="50"/>
        <v>21.5</v>
      </c>
      <c r="N123" s="170">
        <v>21.5</v>
      </c>
      <c r="O123" s="170">
        <v>21.2</v>
      </c>
      <c r="P123" s="279"/>
      <c r="Q123" s="431">
        <f t="shared" si="48"/>
        <v>21.5</v>
      </c>
      <c r="R123" s="170">
        <v>21.5</v>
      </c>
      <c r="S123" s="170">
        <v>21.2</v>
      </c>
      <c r="T123" s="252"/>
      <c r="U123" s="312">
        <f t="shared" si="51"/>
        <v>21.5</v>
      </c>
      <c r="V123" s="170">
        <v>21.5</v>
      </c>
      <c r="W123" s="170">
        <v>21.2</v>
      </c>
      <c r="X123" s="25"/>
      <c r="Y123" s="169"/>
    </row>
    <row r="124" spans="1:25" s="2" customFormat="1" ht="27.75" customHeight="1" thickBot="1" x14ac:dyDescent="0.25">
      <c r="A124" s="487"/>
      <c r="B124" s="492"/>
      <c r="C124" s="494"/>
      <c r="D124" s="541"/>
      <c r="E124" s="496"/>
      <c r="F124" s="188" t="s">
        <v>43</v>
      </c>
      <c r="G124" s="769"/>
      <c r="H124" s="717"/>
      <c r="I124" s="312">
        <f t="shared" si="49"/>
        <v>17.600000000000001</v>
      </c>
      <c r="J124" s="284">
        <v>17.600000000000001</v>
      </c>
      <c r="K124" s="284">
        <v>17.399999999999999</v>
      </c>
      <c r="L124" s="333"/>
      <c r="M124" s="433">
        <f t="shared" si="50"/>
        <v>26.7</v>
      </c>
      <c r="N124" s="284">
        <v>26.7</v>
      </c>
      <c r="O124" s="284">
        <v>26.3</v>
      </c>
      <c r="P124" s="333"/>
      <c r="Q124" s="434">
        <f t="shared" si="48"/>
        <v>25</v>
      </c>
      <c r="R124" s="284">
        <v>25</v>
      </c>
      <c r="S124" s="284">
        <v>24.6</v>
      </c>
      <c r="T124" s="334"/>
      <c r="U124" s="316">
        <f t="shared" si="51"/>
        <v>25</v>
      </c>
      <c r="V124" s="284">
        <v>25</v>
      </c>
      <c r="W124" s="284">
        <v>24.6</v>
      </c>
      <c r="X124" s="38"/>
      <c r="Y124" s="169"/>
    </row>
    <row r="125" spans="1:25" s="2" customFormat="1" ht="21" customHeight="1" thickBot="1" x14ac:dyDescent="0.25">
      <c r="A125" s="488"/>
      <c r="B125" s="493"/>
      <c r="C125" s="490"/>
      <c r="D125" s="548"/>
      <c r="E125" s="497"/>
      <c r="F125" s="501" t="s">
        <v>9</v>
      </c>
      <c r="G125" s="502"/>
      <c r="H125" s="503"/>
      <c r="I125" s="44">
        <f>SUM(J125+L125)</f>
        <v>435.09999999999997</v>
      </c>
      <c r="J125" s="139">
        <f>SUM(J118:J124)</f>
        <v>435.09999999999997</v>
      </c>
      <c r="K125" s="139">
        <f t="shared" ref="K125:X125" si="52">SUM(K118:K124)</f>
        <v>391.79999999999995</v>
      </c>
      <c r="L125" s="140">
        <f t="shared" si="52"/>
        <v>0</v>
      </c>
      <c r="M125" s="44">
        <f>SUM(N125+P125)</f>
        <v>485.2</v>
      </c>
      <c r="N125" s="139">
        <f t="shared" si="52"/>
        <v>485.2</v>
      </c>
      <c r="O125" s="139">
        <f t="shared" si="52"/>
        <v>439.4</v>
      </c>
      <c r="P125" s="141">
        <f t="shared" si="52"/>
        <v>0</v>
      </c>
      <c r="Q125" s="44">
        <f t="shared" si="48"/>
        <v>492.3</v>
      </c>
      <c r="R125" s="139">
        <f>SUM(R118:R124)</f>
        <v>492.3</v>
      </c>
      <c r="S125" s="139">
        <f t="shared" si="52"/>
        <v>446.3</v>
      </c>
      <c r="T125" s="141">
        <f t="shared" si="52"/>
        <v>0</v>
      </c>
      <c r="U125" s="44">
        <f t="shared" si="51"/>
        <v>492.3</v>
      </c>
      <c r="V125" s="139">
        <f t="shared" si="52"/>
        <v>492.3</v>
      </c>
      <c r="W125" s="139">
        <f t="shared" si="52"/>
        <v>446.3</v>
      </c>
      <c r="X125" s="141">
        <f t="shared" si="52"/>
        <v>0</v>
      </c>
      <c r="Y125" s="169"/>
    </row>
    <row r="126" spans="1:25" s="4" customFormat="1" ht="21" customHeight="1" x14ac:dyDescent="0.2">
      <c r="A126" s="625">
        <v>1</v>
      </c>
      <c r="B126" s="506">
        <v>2</v>
      </c>
      <c r="C126" s="542">
        <v>13</v>
      </c>
      <c r="D126" s="540" t="s">
        <v>37</v>
      </c>
      <c r="E126" s="500" t="s">
        <v>292</v>
      </c>
      <c r="F126" s="189" t="s">
        <v>43</v>
      </c>
      <c r="G126" s="483" t="s">
        <v>94</v>
      </c>
      <c r="H126" s="187" t="s">
        <v>248</v>
      </c>
      <c r="I126" s="312">
        <f>SUM(J126+L126)</f>
        <v>3.9</v>
      </c>
      <c r="J126" s="288">
        <v>3.9</v>
      </c>
      <c r="K126" s="288">
        <v>3.8</v>
      </c>
      <c r="L126" s="248"/>
      <c r="M126" s="428">
        <f t="shared" ref="M126:M141" si="53">SUM(N126+P126)</f>
        <v>4.9000000000000004</v>
      </c>
      <c r="N126" s="288">
        <v>4.9000000000000004</v>
      </c>
      <c r="O126" s="288">
        <v>4.8</v>
      </c>
      <c r="P126" s="248"/>
      <c r="Q126" s="428">
        <f t="shared" ref="Q126:Q141" si="54">SUM(R126+T126)</f>
        <v>4.9000000000000004</v>
      </c>
      <c r="R126" s="288">
        <v>4.9000000000000004</v>
      </c>
      <c r="S126" s="288">
        <v>4.8</v>
      </c>
      <c r="T126" s="248"/>
      <c r="U126" s="314">
        <f t="shared" ref="U126:U141" si="55">SUM(V126+X126)</f>
        <v>4.9000000000000004</v>
      </c>
      <c r="V126" s="39">
        <v>4.9000000000000004</v>
      </c>
      <c r="W126" s="39">
        <v>4.8</v>
      </c>
      <c r="X126" s="37"/>
      <c r="Y126" s="169"/>
    </row>
    <row r="127" spans="1:25" s="4" customFormat="1" ht="21" customHeight="1" x14ac:dyDescent="0.2">
      <c r="A127" s="487"/>
      <c r="B127" s="492"/>
      <c r="C127" s="494"/>
      <c r="D127" s="541"/>
      <c r="E127" s="500"/>
      <c r="F127" s="189" t="s">
        <v>51</v>
      </c>
      <c r="G127" s="483"/>
      <c r="H127" s="187" t="s">
        <v>23</v>
      </c>
      <c r="I127" s="312">
        <f t="shared" ref="I127:I150" si="56">SUM(J127+L127)</f>
        <v>11.6</v>
      </c>
      <c r="J127" s="170">
        <v>11.6</v>
      </c>
      <c r="K127" s="170">
        <v>11</v>
      </c>
      <c r="L127" s="252"/>
      <c r="M127" s="428">
        <f t="shared" si="53"/>
        <v>16.8</v>
      </c>
      <c r="N127" s="170">
        <f>12.9+3.9</f>
        <v>16.8</v>
      </c>
      <c r="O127" s="170">
        <f>11.2+3.8</f>
        <v>15</v>
      </c>
      <c r="P127" s="252"/>
      <c r="Q127" s="428">
        <f t="shared" si="54"/>
        <v>13</v>
      </c>
      <c r="R127" s="170">
        <v>13</v>
      </c>
      <c r="S127" s="170">
        <v>11.2</v>
      </c>
      <c r="T127" s="252"/>
      <c r="U127" s="428">
        <f t="shared" si="55"/>
        <v>13</v>
      </c>
      <c r="V127" s="33">
        <v>13</v>
      </c>
      <c r="W127" s="33">
        <v>11.2</v>
      </c>
      <c r="X127" s="25"/>
      <c r="Y127" s="169"/>
    </row>
    <row r="128" spans="1:25" s="4" customFormat="1" ht="21" customHeight="1" x14ac:dyDescent="0.2">
      <c r="A128" s="487"/>
      <c r="B128" s="492"/>
      <c r="C128" s="494"/>
      <c r="D128" s="541"/>
      <c r="E128" s="500" t="s">
        <v>293</v>
      </c>
      <c r="F128" s="189" t="s">
        <v>43</v>
      </c>
      <c r="G128" s="483" t="s">
        <v>95</v>
      </c>
      <c r="H128" s="187" t="s">
        <v>248</v>
      </c>
      <c r="I128" s="312">
        <f t="shared" si="56"/>
        <v>4.5999999999999996</v>
      </c>
      <c r="J128" s="170">
        <v>4.5999999999999996</v>
      </c>
      <c r="K128" s="170">
        <v>4.5</v>
      </c>
      <c r="L128" s="252"/>
      <c r="M128" s="428">
        <f t="shared" si="53"/>
        <v>4.9000000000000004</v>
      </c>
      <c r="N128" s="170">
        <v>4.9000000000000004</v>
      </c>
      <c r="O128" s="170">
        <v>4.8</v>
      </c>
      <c r="P128" s="252"/>
      <c r="Q128" s="428">
        <f t="shared" si="54"/>
        <v>4.9000000000000004</v>
      </c>
      <c r="R128" s="170">
        <v>4.9000000000000004</v>
      </c>
      <c r="S128" s="170">
        <v>4.8</v>
      </c>
      <c r="T128" s="252"/>
      <c r="U128" s="428">
        <f t="shared" si="55"/>
        <v>4.9000000000000004</v>
      </c>
      <c r="V128" s="33">
        <v>4.9000000000000004</v>
      </c>
      <c r="W128" s="33">
        <v>4.8</v>
      </c>
      <c r="X128" s="25"/>
      <c r="Y128" s="169"/>
    </row>
    <row r="129" spans="1:25" s="4" customFormat="1" ht="21" customHeight="1" x14ac:dyDescent="0.2">
      <c r="A129" s="487"/>
      <c r="B129" s="492"/>
      <c r="C129" s="494"/>
      <c r="D129" s="541"/>
      <c r="E129" s="500"/>
      <c r="F129" s="189" t="s">
        <v>51</v>
      </c>
      <c r="G129" s="483"/>
      <c r="H129" s="187" t="s">
        <v>23</v>
      </c>
      <c r="I129" s="312">
        <f t="shared" si="56"/>
        <v>13.1</v>
      </c>
      <c r="J129" s="170">
        <v>13.1</v>
      </c>
      <c r="K129" s="170">
        <v>12.1</v>
      </c>
      <c r="L129" s="252"/>
      <c r="M129" s="428">
        <f t="shared" si="53"/>
        <v>16.899999999999999</v>
      </c>
      <c r="N129" s="170">
        <f>12.9+4</f>
        <v>16.899999999999999</v>
      </c>
      <c r="O129" s="170">
        <f>11.2+3.9</f>
        <v>15.1</v>
      </c>
      <c r="P129" s="252"/>
      <c r="Q129" s="428">
        <f t="shared" si="54"/>
        <v>13.6</v>
      </c>
      <c r="R129" s="170">
        <v>13.6</v>
      </c>
      <c r="S129" s="170">
        <v>11.2</v>
      </c>
      <c r="T129" s="252"/>
      <c r="U129" s="428">
        <f t="shared" si="55"/>
        <v>13.6</v>
      </c>
      <c r="V129" s="33">
        <v>13.6</v>
      </c>
      <c r="W129" s="33">
        <v>11.2</v>
      </c>
      <c r="X129" s="25"/>
      <c r="Y129" s="169"/>
    </row>
    <row r="130" spans="1:25" s="4" customFormat="1" ht="21" customHeight="1" x14ac:dyDescent="0.2">
      <c r="A130" s="487"/>
      <c r="B130" s="492"/>
      <c r="C130" s="494"/>
      <c r="D130" s="541"/>
      <c r="E130" s="500" t="s">
        <v>294</v>
      </c>
      <c r="F130" s="189" t="s">
        <v>43</v>
      </c>
      <c r="G130" s="483" t="s">
        <v>96</v>
      </c>
      <c r="H130" s="187" t="s">
        <v>248</v>
      </c>
      <c r="I130" s="312">
        <f t="shared" si="56"/>
        <v>4.5999999999999996</v>
      </c>
      <c r="J130" s="170">
        <v>4.5999999999999996</v>
      </c>
      <c r="K130" s="170">
        <v>4.5</v>
      </c>
      <c r="L130" s="252"/>
      <c r="M130" s="428">
        <f t="shared" si="53"/>
        <v>4.9000000000000004</v>
      </c>
      <c r="N130" s="170">
        <v>4.9000000000000004</v>
      </c>
      <c r="O130" s="170">
        <v>4.8</v>
      </c>
      <c r="P130" s="252"/>
      <c r="Q130" s="428">
        <f t="shared" si="54"/>
        <v>4.9000000000000004</v>
      </c>
      <c r="R130" s="170">
        <v>4.9000000000000004</v>
      </c>
      <c r="S130" s="170">
        <v>4.8</v>
      </c>
      <c r="T130" s="252"/>
      <c r="U130" s="428">
        <f t="shared" si="55"/>
        <v>4.9000000000000004</v>
      </c>
      <c r="V130" s="33">
        <v>4.9000000000000004</v>
      </c>
      <c r="W130" s="33">
        <v>4.8</v>
      </c>
      <c r="X130" s="25"/>
      <c r="Y130" s="169"/>
    </row>
    <row r="131" spans="1:25" s="4" customFormat="1" ht="21" customHeight="1" x14ac:dyDescent="0.2">
      <c r="A131" s="487"/>
      <c r="B131" s="492"/>
      <c r="C131" s="494"/>
      <c r="D131" s="541"/>
      <c r="E131" s="500"/>
      <c r="F131" s="189" t="s">
        <v>51</v>
      </c>
      <c r="G131" s="483"/>
      <c r="H131" s="187" t="s">
        <v>23</v>
      </c>
      <c r="I131" s="312">
        <f t="shared" si="56"/>
        <v>13.3</v>
      </c>
      <c r="J131" s="170">
        <v>13.3</v>
      </c>
      <c r="K131" s="170">
        <v>12.6</v>
      </c>
      <c r="L131" s="252"/>
      <c r="M131" s="428">
        <f t="shared" si="53"/>
        <v>16.7</v>
      </c>
      <c r="N131" s="170">
        <f>12.9+3.8</f>
        <v>16.7</v>
      </c>
      <c r="O131" s="170">
        <f>11.2+3.7</f>
        <v>14.899999999999999</v>
      </c>
      <c r="P131" s="252"/>
      <c r="Q131" s="428">
        <f t="shared" si="54"/>
        <v>13.2</v>
      </c>
      <c r="R131" s="170">
        <v>13.2</v>
      </c>
      <c r="S131" s="170">
        <v>11.2</v>
      </c>
      <c r="T131" s="252"/>
      <c r="U131" s="428">
        <f t="shared" si="55"/>
        <v>13.2</v>
      </c>
      <c r="V131" s="33">
        <v>13.2</v>
      </c>
      <c r="W131" s="33">
        <v>11.2</v>
      </c>
      <c r="X131" s="25"/>
      <c r="Y131" s="169"/>
    </row>
    <row r="132" spans="1:25" s="4" customFormat="1" ht="21" customHeight="1" x14ac:dyDescent="0.2">
      <c r="A132" s="487"/>
      <c r="B132" s="492"/>
      <c r="C132" s="494"/>
      <c r="D132" s="541"/>
      <c r="E132" s="500" t="s">
        <v>295</v>
      </c>
      <c r="F132" s="189" t="s">
        <v>43</v>
      </c>
      <c r="G132" s="483" t="s">
        <v>97</v>
      </c>
      <c r="H132" s="187" t="s">
        <v>248</v>
      </c>
      <c r="I132" s="312">
        <f t="shared" si="56"/>
        <v>4.8</v>
      </c>
      <c r="J132" s="170">
        <v>4.8</v>
      </c>
      <c r="K132" s="170">
        <v>4.8</v>
      </c>
      <c r="L132" s="252"/>
      <c r="M132" s="428">
        <f t="shared" si="53"/>
        <v>4.9000000000000004</v>
      </c>
      <c r="N132" s="170">
        <v>4.9000000000000004</v>
      </c>
      <c r="O132" s="170">
        <v>4.8</v>
      </c>
      <c r="P132" s="252"/>
      <c r="Q132" s="428">
        <f t="shared" si="54"/>
        <v>4.9000000000000004</v>
      </c>
      <c r="R132" s="170">
        <v>4.9000000000000004</v>
      </c>
      <c r="S132" s="170">
        <v>4.8</v>
      </c>
      <c r="T132" s="252"/>
      <c r="U132" s="428">
        <f t="shared" si="55"/>
        <v>4.9000000000000004</v>
      </c>
      <c r="V132" s="170">
        <v>4.9000000000000004</v>
      </c>
      <c r="W132" s="170">
        <v>4.8</v>
      </c>
      <c r="X132" s="25"/>
      <c r="Y132" s="169"/>
    </row>
    <row r="133" spans="1:25" s="4" customFormat="1" ht="21" customHeight="1" x14ac:dyDescent="0.2">
      <c r="A133" s="487"/>
      <c r="B133" s="492"/>
      <c r="C133" s="494"/>
      <c r="D133" s="541"/>
      <c r="E133" s="500"/>
      <c r="F133" s="189" t="s">
        <v>51</v>
      </c>
      <c r="G133" s="483"/>
      <c r="H133" s="187" t="s">
        <v>23</v>
      </c>
      <c r="I133" s="312">
        <f t="shared" si="56"/>
        <v>11.7</v>
      </c>
      <c r="J133" s="170">
        <v>11.7</v>
      </c>
      <c r="K133" s="170">
        <v>10.6</v>
      </c>
      <c r="L133" s="252"/>
      <c r="M133" s="428">
        <f t="shared" si="53"/>
        <v>16</v>
      </c>
      <c r="N133" s="170">
        <f>12.9+3.1</f>
        <v>16</v>
      </c>
      <c r="O133" s="170">
        <f>11.2+3</f>
        <v>14.2</v>
      </c>
      <c r="P133" s="252"/>
      <c r="Q133" s="428">
        <f t="shared" si="54"/>
        <v>13</v>
      </c>
      <c r="R133" s="170">
        <v>13</v>
      </c>
      <c r="S133" s="170">
        <v>11.2</v>
      </c>
      <c r="T133" s="252"/>
      <c r="U133" s="428">
        <f t="shared" si="55"/>
        <v>13</v>
      </c>
      <c r="V133" s="170">
        <v>13</v>
      </c>
      <c r="W133" s="170">
        <v>11.2</v>
      </c>
      <c r="X133" s="25"/>
      <c r="Y133" s="169"/>
    </row>
    <row r="134" spans="1:25" s="4" customFormat="1" ht="21" customHeight="1" x14ac:dyDescent="0.2">
      <c r="A134" s="487"/>
      <c r="B134" s="492"/>
      <c r="C134" s="494"/>
      <c r="D134" s="541"/>
      <c r="E134" s="500" t="s">
        <v>296</v>
      </c>
      <c r="F134" s="189" t="s">
        <v>43</v>
      </c>
      <c r="G134" s="483" t="s">
        <v>98</v>
      </c>
      <c r="H134" s="187" t="s">
        <v>248</v>
      </c>
      <c r="I134" s="312">
        <f t="shared" si="56"/>
        <v>9.4</v>
      </c>
      <c r="J134" s="170">
        <v>9.4</v>
      </c>
      <c r="K134" s="170">
        <v>9.3000000000000007</v>
      </c>
      <c r="L134" s="252"/>
      <c r="M134" s="428">
        <f t="shared" si="53"/>
        <v>11.1</v>
      </c>
      <c r="N134" s="170">
        <v>11.1</v>
      </c>
      <c r="O134" s="170">
        <v>10.9</v>
      </c>
      <c r="P134" s="252"/>
      <c r="Q134" s="428">
        <f t="shared" si="54"/>
        <v>11.1</v>
      </c>
      <c r="R134" s="170">
        <v>11.1</v>
      </c>
      <c r="S134" s="170">
        <v>10.9</v>
      </c>
      <c r="T134" s="252"/>
      <c r="U134" s="428">
        <f t="shared" si="55"/>
        <v>11.1</v>
      </c>
      <c r="V134" s="170">
        <v>11.1</v>
      </c>
      <c r="W134" s="170">
        <v>10.9</v>
      </c>
      <c r="X134" s="25"/>
      <c r="Y134" s="169"/>
    </row>
    <row r="135" spans="1:25" s="4" customFormat="1" ht="21" customHeight="1" x14ac:dyDescent="0.2">
      <c r="A135" s="487"/>
      <c r="B135" s="492"/>
      <c r="C135" s="494"/>
      <c r="D135" s="541"/>
      <c r="E135" s="500"/>
      <c r="F135" s="189" t="s">
        <v>51</v>
      </c>
      <c r="G135" s="483"/>
      <c r="H135" s="187" t="s">
        <v>23</v>
      </c>
      <c r="I135" s="312">
        <f t="shared" si="56"/>
        <v>27.9</v>
      </c>
      <c r="J135" s="170">
        <v>27.9</v>
      </c>
      <c r="K135" s="170">
        <v>26.9</v>
      </c>
      <c r="L135" s="252"/>
      <c r="M135" s="428">
        <f t="shared" si="53"/>
        <v>38.4</v>
      </c>
      <c r="N135" s="170">
        <f>27.4+11</f>
        <v>38.4</v>
      </c>
      <c r="O135" s="170">
        <f>25.4+10.9</f>
        <v>36.299999999999997</v>
      </c>
      <c r="P135" s="252"/>
      <c r="Q135" s="428">
        <f t="shared" si="54"/>
        <v>27.4</v>
      </c>
      <c r="R135" s="170">
        <v>27.4</v>
      </c>
      <c r="S135" s="170">
        <v>25.4</v>
      </c>
      <c r="T135" s="252"/>
      <c r="U135" s="428">
        <f t="shared" si="55"/>
        <v>27.4</v>
      </c>
      <c r="V135" s="170">
        <v>27.4</v>
      </c>
      <c r="W135" s="170">
        <v>25.4</v>
      </c>
      <c r="X135" s="25"/>
      <c r="Y135" s="169"/>
    </row>
    <row r="136" spans="1:25" s="4" customFormat="1" ht="21" customHeight="1" x14ac:dyDescent="0.2">
      <c r="A136" s="487">
        <v>1</v>
      </c>
      <c r="B136" s="492">
        <v>2</v>
      </c>
      <c r="C136" s="494">
        <v>13</v>
      </c>
      <c r="D136" s="541" t="s">
        <v>37</v>
      </c>
      <c r="E136" s="484" t="s">
        <v>297</v>
      </c>
      <c r="F136" s="189" t="s">
        <v>43</v>
      </c>
      <c r="G136" s="484" t="s">
        <v>99</v>
      </c>
      <c r="H136" s="187" t="s">
        <v>248</v>
      </c>
      <c r="I136" s="312">
        <f t="shared" si="56"/>
        <v>2.4</v>
      </c>
      <c r="J136" s="170">
        <v>2.4</v>
      </c>
      <c r="K136" s="170">
        <v>2.2999999999999998</v>
      </c>
      <c r="L136" s="252"/>
      <c r="M136" s="428">
        <f t="shared" si="53"/>
        <v>2.5</v>
      </c>
      <c r="N136" s="170">
        <v>2.5</v>
      </c>
      <c r="O136" s="170">
        <v>2.4</v>
      </c>
      <c r="P136" s="252"/>
      <c r="Q136" s="428">
        <f t="shared" si="54"/>
        <v>2.5</v>
      </c>
      <c r="R136" s="170">
        <v>2.5</v>
      </c>
      <c r="S136" s="170">
        <v>2.4</v>
      </c>
      <c r="T136" s="252"/>
      <c r="U136" s="428">
        <f t="shared" si="55"/>
        <v>2.5</v>
      </c>
      <c r="V136" s="170">
        <v>2.5</v>
      </c>
      <c r="W136" s="170">
        <v>2.4</v>
      </c>
      <c r="X136" s="25"/>
      <c r="Y136" s="169"/>
    </row>
    <row r="137" spans="1:25" s="4" customFormat="1" ht="21" customHeight="1" x14ac:dyDescent="0.2">
      <c r="A137" s="487"/>
      <c r="B137" s="492"/>
      <c r="C137" s="494"/>
      <c r="D137" s="541"/>
      <c r="E137" s="709"/>
      <c r="F137" s="189" t="s">
        <v>51</v>
      </c>
      <c r="G137" s="709"/>
      <c r="H137" s="187" t="s">
        <v>23</v>
      </c>
      <c r="I137" s="312">
        <f t="shared" si="56"/>
        <v>5.2</v>
      </c>
      <c r="J137" s="170">
        <v>5.2</v>
      </c>
      <c r="K137" s="170">
        <v>4.5999999999999996</v>
      </c>
      <c r="L137" s="252"/>
      <c r="M137" s="428">
        <f t="shared" si="53"/>
        <v>7.7</v>
      </c>
      <c r="N137" s="170">
        <f>6.5+1.2</f>
        <v>7.7</v>
      </c>
      <c r="O137" s="170">
        <f>5.5+1.2</f>
        <v>6.7</v>
      </c>
      <c r="P137" s="252"/>
      <c r="Q137" s="428">
        <f t="shared" si="54"/>
        <v>6.5</v>
      </c>
      <c r="R137" s="170">
        <v>6.5</v>
      </c>
      <c r="S137" s="170">
        <v>5.5</v>
      </c>
      <c r="T137" s="252"/>
      <c r="U137" s="428">
        <f t="shared" si="55"/>
        <v>6.5</v>
      </c>
      <c r="V137" s="170">
        <v>6.5</v>
      </c>
      <c r="W137" s="170">
        <v>5.5</v>
      </c>
      <c r="X137" s="25"/>
      <c r="Y137" s="169"/>
    </row>
    <row r="138" spans="1:25" s="4" customFormat="1" ht="21" customHeight="1" x14ac:dyDescent="0.2">
      <c r="A138" s="487"/>
      <c r="B138" s="492"/>
      <c r="C138" s="494"/>
      <c r="D138" s="541"/>
      <c r="E138" s="500" t="s">
        <v>298</v>
      </c>
      <c r="F138" s="189" t="s">
        <v>43</v>
      </c>
      <c r="G138" s="483" t="s">
        <v>100</v>
      </c>
      <c r="H138" s="187" t="s">
        <v>248</v>
      </c>
      <c r="I138" s="312">
        <f t="shared" si="56"/>
        <v>4.3</v>
      </c>
      <c r="J138" s="170">
        <v>4.3</v>
      </c>
      <c r="K138" s="170">
        <v>4.2</v>
      </c>
      <c r="L138" s="252"/>
      <c r="M138" s="428">
        <f t="shared" si="53"/>
        <v>4.9000000000000004</v>
      </c>
      <c r="N138" s="170">
        <v>4.9000000000000004</v>
      </c>
      <c r="O138" s="170">
        <f>4.8</f>
        <v>4.8</v>
      </c>
      <c r="P138" s="252"/>
      <c r="Q138" s="428">
        <f t="shared" si="54"/>
        <v>4.9000000000000004</v>
      </c>
      <c r="R138" s="170">
        <v>4.9000000000000004</v>
      </c>
      <c r="S138" s="170">
        <v>4.8</v>
      </c>
      <c r="T138" s="252"/>
      <c r="U138" s="428">
        <f t="shared" si="55"/>
        <v>4.9000000000000004</v>
      </c>
      <c r="V138" s="170">
        <v>4.9000000000000004</v>
      </c>
      <c r="W138" s="170">
        <v>4.8</v>
      </c>
      <c r="X138" s="25"/>
      <c r="Y138" s="169"/>
    </row>
    <row r="139" spans="1:25" s="4" customFormat="1" ht="21" customHeight="1" x14ac:dyDescent="0.2">
      <c r="A139" s="487"/>
      <c r="B139" s="492"/>
      <c r="C139" s="494"/>
      <c r="D139" s="541"/>
      <c r="E139" s="500"/>
      <c r="F139" s="189" t="s">
        <v>51</v>
      </c>
      <c r="G139" s="483"/>
      <c r="H139" s="187" t="s">
        <v>23</v>
      </c>
      <c r="I139" s="312">
        <f t="shared" si="56"/>
        <v>11.4</v>
      </c>
      <c r="J139" s="170">
        <v>11.4</v>
      </c>
      <c r="K139" s="170">
        <v>11.1</v>
      </c>
      <c r="L139" s="252"/>
      <c r="M139" s="428">
        <f t="shared" si="53"/>
        <v>17.2</v>
      </c>
      <c r="N139" s="170">
        <f>12.9+4.3</f>
        <v>17.2</v>
      </c>
      <c r="O139" s="170">
        <f>11.2+4.2</f>
        <v>15.399999999999999</v>
      </c>
      <c r="P139" s="252"/>
      <c r="Q139" s="428">
        <f t="shared" si="54"/>
        <v>13.2</v>
      </c>
      <c r="R139" s="170">
        <v>13.2</v>
      </c>
      <c r="S139" s="170">
        <v>11.2</v>
      </c>
      <c r="T139" s="252"/>
      <c r="U139" s="428">
        <f t="shared" si="55"/>
        <v>13.2</v>
      </c>
      <c r="V139" s="170">
        <v>13.2</v>
      </c>
      <c r="W139" s="170">
        <v>11.2</v>
      </c>
      <c r="X139" s="25"/>
      <c r="Y139" s="169"/>
    </row>
    <row r="140" spans="1:25" s="4" customFormat="1" ht="21" customHeight="1" x14ac:dyDescent="0.2">
      <c r="A140" s="487"/>
      <c r="B140" s="492"/>
      <c r="C140" s="494"/>
      <c r="D140" s="541"/>
      <c r="E140" s="500" t="s">
        <v>299</v>
      </c>
      <c r="F140" s="189" t="s">
        <v>43</v>
      </c>
      <c r="G140" s="483" t="s">
        <v>101</v>
      </c>
      <c r="H140" s="187" t="s">
        <v>248</v>
      </c>
      <c r="I140" s="312">
        <f t="shared" si="56"/>
        <v>9.4</v>
      </c>
      <c r="J140" s="170">
        <v>9.4</v>
      </c>
      <c r="K140" s="170">
        <v>9.3000000000000007</v>
      </c>
      <c r="L140" s="252"/>
      <c r="M140" s="428">
        <f t="shared" si="53"/>
        <v>10.1</v>
      </c>
      <c r="N140" s="170">
        <v>10.1</v>
      </c>
      <c r="O140" s="170">
        <v>9.9</v>
      </c>
      <c r="P140" s="252"/>
      <c r="Q140" s="428">
        <f t="shared" si="54"/>
        <v>10.1</v>
      </c>
      <c r="R140" s="170">
        <v>10.1</v>
      </c>
      <c r="S140" s="170">
        <v>9.9</v>
      </c>
      <c r="T140" s="252"/>
      <c r="U140" s="428">
        <f t="shared" si="55"/>
        <v>10.1</v>
      </c>
      <c r="V140" s="170">
        <v>10.1</v>
      </c>
      <c r="W140" s="170">
        <v>9.9</v>
      </c>
      <c r="X140" s="25"/>
      <c r="Y140" s="169"/>
    </row>
    <row r="141" spans="1:25" s="4" customFormat="1" ht="21" customHeight="1" x14ac:dyDescent="0.2">
      <c r="A141" s="487"/>
      <c r="B141" s="492"/>
      <c r="C141" s="494"/>
      <c r="D141" s="541"/>
      <c r="E141" s="500"/>
      <c r="F141" s="189" t="s">
        <v>51</v>
      </c>
      <c r="G141" s="483"/>
      <c r="H141" s="187" t="s">
        <v>23</v>
      </c>
      <c r="I141" s="312">
        <f t="shared" si="56"/>
        <v>31.7</v>
      </c>
      <c r="J141" s="170">
        <v>31.7</v>
      </c>
      <c r="K141" s="170">
        <v>26.5</v>
      </c>
      <c r="L141" s="252"/>
      <c r="M141" s="428">
        <f t="shared" si="53"/>
        <v>41.2</v>
      </c>
      <c r="N141" s="170">
        <f>30.1+11.1</f>
        <v>41.2</v>
      </c>
      <c r="O141" s="170">
        <f>23.1+11</f>
        <v>34.1</v>
      </c>
      <c r="P141" s="252"/>
      <c r="Q141" s="428">
        <f t="shared" si="54"/>
        <v>30.1</v>
      </c>
      <c r="R141" s="170">
        <v>30.1</v>
      </c>
      <c r="S141" s="170">
        <v>23.1</v>
      </c>
      <c r="T141" s="252"/>
      <c r="U141" s="428">
        <f t="shared" si="55"/>
        <v>30.1</v>
      </c>
      <c r="V141" s="170">
        <v>30.1</v>
      </c>
      <c r="W141" s="170">
        <v>23.1</v>
      </c>
      <c r="X141" s="25"/>
      <c r="Y141" s="169"/>
    </row>
    <row r="142" spans="1:25" s="4" customFormat="1" ht="21" customHeight="1" x14ac:dyDescent="0.2">
      <c r="A142" s="487"/>
      <c r="B142" s="492"/>
      <c r="C142" s="494"/>
      <c r="D142" s="541"/>
      <c r="E142" s="500" t="s">
        <v>300</v>
      </c>
      <c r="F142" s="189" t="s">
        <v>43</v>
      </c>
      <c r="G142" s="483" t="s">
        <v>102</v>
      </c>
      <c r="H142" s="187" t="s">
        <v>248</v>
      </c>
      <c r="I142" s="312">
        <f t="shared" si="56"/>
        <v>5.6</v>
      </c>
      <c r="J142" s="170">
        <v>5.6</v>
      </c>
      <c r="K142" s="170">
        <v>5.5</v>
      </c>
      <c r="L142" s="252"/>
      <c r="M142" s="428">
        <f t="shared" ref="M142:M147" si="57">SUM(N142+P142)</f>
        <v>5.4</v>
      </c>
      <c r="N142" s="170">
        <v>5.4</v>
      </c>
      <c r="O142" s="170">
        <v>5.3</v>
      </c>
      <c r="P142" s="252"/>
      <c r="Q142" s="428">
        <f t="shared" ref="Q142:Q147" si="58">SUM(R142+T142)</f>
        <v>5.4</v>
      </c>
      <c r="R142" s="170">
        <v>5.4</v>
      </c>
      <c r="S142" s="170">
        <v>5.3</v>
      </c>
      <c r="T142" s="252"/>
      <c r="U142" s="428">
        <f t="shared" ref="U142:U147" si="59">SUM(V142+X142)</f>
        <v>5.4</v>
      </c>
      <c r="V142" s="170">
        <v>5.4</v>
      </c>
      <c r="W142" s="170">
        <v>5.3</v>
      </c>
      <c r="X142" s="25"/>
      <c r="Y142" s="169"/>
    </row>
    <row r="143" spans="1:25" s="4" customFormat="1" ht="21" customHeight="1" x14ac:dyDescent="0.2">
      <c r="A143" s="487"/>
      <c r="B143" s="492"/>
      <c r="C143" s="494"/>
      <c r="D143" s="541"/>
      <c r="E143" s="500"/>
      <c r="F143" s="189" t="s">
        <v>51</v>
      </c>
      <c r="G143" s="483"/>
      <c r="H143" s="187" t="s">
        <v>23</v>
      </c>
      <c r="I143" s="312">
        <f t="shared" si="56"/>
        <v>16.100000000000001</v>
      </c>
      <c r="J143" s="170">
        <v>16.100000000000001</v>
      </c>
      <c r="K143" s="170">
        <v>14.7</v>
      </c>
      <c r="L143" s="252"/>
      <c r="M143" s="428">
        <f t="shared" si="57"/>
        <v>18.8</v>
      </c>
      <c r="N143" s="170">
        <f>14.1+4.7</f>
        <v>18.8</v>
      </c>
      <c r="O143" s="170">
        <f>12.4+4.6</f>
        <v>17</v>
      </c>
      <c r="P143" s="252"/>
      <c r="Q143" s="428">
        <f t="shared" si="58"/>
        <v>14.2</v>
      </c>
      <c r="R143" s="170">
        <v>14.2</v>
      </c>
      <c r="S143" s="170">
        <v>12.4</v>
      </c>
      <c r="T143" s="252"/>
      <c r="U143" s="428">
        <f t="shared" si="59"/>
        <v>14.2</v>
      </c>
      <c r="V143" s="170">
        <v>14.2</v>
      </c>
      <c r="W143" s="170">
        <v>12.4</v>
      </c>
      <c r="X143" s="25"/>
      <c r="Y143" s="169"/>
    </row>
    <row r="144" spans="1:25" s="4" customFormat="1" ht="21" customHeight="1" x14ac:dyDescent="0.2">
      <c r="A144" s="487"/>
      <c r="B144" s="492"/>
      <c r="C144" s="494"/>
      <c r="D144" s="541"/>
      <c r="E144" s="500" t="s">
        <v>301</v>
      </c>
      <c r="F144" s="189" t="s">
        <v>43</v>
      </c>
      <c r="G144" s="483" t="s">
        <v>103</v>
      </c>
      <c r="H144" s="187" t="s">
        <v>248</v>
      </c>
      <c r="I144" s="312">
        <f t="shared" si="56"/>
        <v>4.7</v>
      </c>
      <c r="J144" s="170">
        <v>4.7</v>
      </c>
      <c r="K144" s="170">
        <v>4.5999999999999996</v>
      </c>
      <c r="L144" s="252"/>
      <c r="M144" s="428">
        <f t="shared" si="57"/>
        <v>4.9000000000000004</v>
      </c>
      <c r="N144" s="170">
        <v>4.9000000000000004</v>
      </c>
      <c r="O144" s="170">
        <v>4.8</v>
      </c>
      <c r="P144" s="252"/>
      <c r="Q144" s="428">
        <f t="shared" si="58"/>
        <v>4.9000000000000004</v>
      </c>
      <c r="R144" s="170">
        <v>4.9000000000000004</v>
      </c>
      <c r="S144" s="170">
        <v>4.8</v>
      </c>
      <c r="T144" s="252"/>
      <c r="U144" s="428">
        <f t="shared" si="59"/>
        <v>4.9000000000000004</v>
      </c>
      <c r="V144" s="170">
        <v>4.9000000000000004</v>
      </c>
      <c r="W144" s="170">
        <v>4.8</v>
      </c>
      <c r="X144" s="25"/>
      <c r="Y144" s="169"/>
    </row>
    <row r="145" spans="1:25" s="4" customFormat="1" ht="21" customHeight="1" x14ac:dyDescent="0.2">
      <c r="A145" s="487"/>
      <c r="B145" s="492"/>
      <c r="C145" s="494"/>
      <c r="D145" s="541"/>
      <c r="E145" s="500"/>
      <c r="F145" s="189" t="s">
        <v>51</v>
      </c>
      <c r="G145" s="483"/>
      <c r="H145" s="187" t="s">
        <v>23</v>
      </c>
      <c r="I145" s="312">
        <f t="shared" si="56"/>
        <v>12.4</v>
      </c>
      <c r="J145" s="170">
        <v>12.4</v>
      </c>
      <c r="K145" s="170">
        <v>12</v>
      </c>
      <c r="L145" s="252"/>
      <c r="M145" s="428">
        <f t="shared" si="57"/>
        <v>18.7</v>
      </c>
      <c r="N145" s="170">
        <f>12.9+5.8</f>
        <v>18.7</v>
      </c>
      <c r="O145" s="170">
        <f>11.2+5.7</f>
        <v>16.899999999999999</v>
      </c>
      <c r="P145" s="252"/>
      <c r="Q145" s="428">
        <f t="shared" si="58"/>
        <v>13</v>
      </c>
      <c r="R145" s="170">
        <v>13</v>
      </c>
      <c r="S145" s="170">
        <v>11.2</v>
      </c>
      <c r="T145" s="252"/>
      <c r="U145" s="428">
        <f t="shared" si="59"/>
        <v>13</v>
      </c>
      <c r="V145" s="170">
        <v>13</v>
      </c>
      <c r="W145" s="33">
        <v>11.2</v>
      </c>
      <c r="X145" s="25"/>
      <c r="Y145" s="169"/>
    </row>
    <row r="146" spans="1:25" s="4" customFormat="1" ht="21" customHeight="1" x14ac:dyDescent="0.2">
      <c r="A146" s="487"/>
      <c r="B146" s="492"/>
      <c r="C146" s="494"/>
      <c r="D146" s="541"/>
      <c r="E146" s="500" t="s">
        <v>302</v>
      </c>
      <c r="F146" s="189" t="s">
        <v>43</v>
      </c>
      <c r="G146" s="483" t="s">
        <v>104</v>
      </c>
      <c r="H146" s="187" t="s">
        <v>248</v>
      </c>
      <c r="I146" s="312">
        <f t="shared" si="56"/>
        <v>4.5</v>
      </c>
      <c r="J146" s="170">
        <v>4.5</v>
      </c>
      <c r="K146" s="170">
        <v>4.4000000000000004</v>
      </c>
      <c r="L146" s="252"/>
      <c r="M146" s="428">
        <f t="shared" si="57"/>
        <v>5.0999999999999996</v>
      </c>
      <c r="N146" s="170">
        <v>5.0999999999999996</v>
      </c>
      <c r="O146" s="170">
        <v>5</v>
      </c>
      <c r="P146" s="252"/>
      <c r="Q146" s="428">
        <f t="shared" si="58"/>
        <v>5.0999999999999996</v>
      </c>
      <c r="R146" s="170">
        <v>5.0999999999999996</v>
      </c>
      <c r="S146" s="170">
        <v>5</v>
      </c>
      <c r="T146" s="252"/>
      <c r="U146" s="428">
        <f t="shared" si="59"/>
        <v>5.0999999999999996</v>
      </c>
      <c r="V146" s="170">
        <v>5.0999999999999996</v>
      </c>
      <c r="W146" s="33">
        <v>5</v>
      </c>
      <c r="X146" s="25"/>
      <c r="Y146" s="169"/>
    </row>
    <row r="147" spans="1:25" s="4" customFormat="1" ht="21" customHeight="1" thickBot="1" x14ac:dyDescent="0.25">
      <c r="A147" s="487"/>
      <c r="B147" s="492"/>
      <c r="C147" s="494"/>
      <c r="D147" s="541"/>
      <c r="E147" s="500"/>
      <c r="F147" s="189" t="s">
        <v>51</v>
      </c>
      <c r="G147" s="483"/>
      <c r="H147" s="187" t="s">
        <v>23</v>
      </c>
      <c r="I147" s="312">
        <f t="shared" si="56"/>
        <v>13.3</v>
      </c>
      <c r="J147" s="170">
        <v>13.3</v>
      </c>
      <c r="K147" s="170">
        <v>12.9</v>
      </c>
      <c r="L147" s="252"/>
      <c r="M147" s="428">
        <f t="shared" si="57"/>
        <v>20</v>
      </c>
      <c r="N147" s="170">
        <f>13.4+6.6</f>
        <v>20</v>
      </c>
      <c r="O147" s="170">
        <f>11.7+6.5</f>
        <v>18.2</v>
      </c>
      <c r="P147" s="252"/>
      <c r="Q147" s="428">
        <f t="shared" si="58"/>
        <v>13.5</v>
      </c>
      <c r="R147" s="170">
        <v>13.5</v>
      </c>
      <c r="S147" s="170">
        <v>11.7</v>
      </c>
      <c r="T147" s="252"/>
      <c r="U147" s="323">
        <f t="shared" si="59"/>
        <v>13.5</v>
      </c>
      <c r="V147" s="170">
        <v>13.5</v>
      </c>
      <c r="W147" s="33">
        <v>11.7</v>
      </c>
      <c r="X147" s="25"/>
      <c r="Y147" s="169"/>
    </row>
    <row r="148" spans="1:25" s="4" customFormat="1" ht="18" customHeight="1" x14ac:dyDescent="0.2">
      <c r="A148" s="487"/>
      <c r="B148" s="492"/>
      <c r="C148" s="494"/>
      <c r="D148" s="541"/>
      <c r="E148" s="598"/>
      <c r="F148" s="589" t="s">
        <v>249</v>
      </c>
      <c r="G148" s="590"/>
      <c r="H148" s="591"/>
      <c r="I148" s="314">
        <f t="shared" si="56"/>
        <v>58.199999999999996</v>
      </c>
      <c r="J148" s="278">
        <f t="shared" ref="J148:L149" si="60">SUM(J126+J128+J130+J132+J134+J136+J138+J140+J142+J144+J146)</f>
        <v>58.199999999999996</v>
      </c>
      <c r="K148" s="278">
        <f t="shared" si="60"/>
        <v>57.2</v>
      </c>
      <c r="L148" s="30">
        <f t="shared" si="60"/>
        <v>0</v>
      </c>
      <c r="M148" s="314">
        <f t="shared" ref="M148:M150" si="61">SUM(N148+P148)</f>
        <v>63.6</v>
      </c>
      <c r="N148" s="278">
        <f t="shared" ref="N148:P149" si="62">SUM(N126+N128+N130+N132+N134+N136+N138+N140+N142+N144+N146)</f>
        <v>63.6</v>
      </c>
      <c r="O148" s="278">
        <f t="shared" si="62"/>
        <v>62.29999999999999</v>
      </c>
      <c r="P148" s="30">
        <f t="shared" si="62"/>
        <v>0</v>
      </c>
      <c r="Q148" s="409">
        <f t="shared" ref="Q148:Q150" si="63">SUM(R148+T148)</f>
        <v>63.6</v>
      </c>
      <c r="R148" s="278">
        <f t="shared" ref="R148:T149" si="64">SUM(R126+R128+R130+R132+R134+R136+R138+R140+R142+R144+R146)</f>
        <v>63.6</v>
      </c>
      <c r="S148" s="278">
        <f t="shared" si="64"/>
        <v>62.29999999999999</v>
      </c>
      <c r="T148" s="30">
        <f t="shared" si="64"/>
        <v>0</v>
      </c>
      <c r="U148" s="409">
        <f t="shared" ref="U148:U150" si="65">SUM(V148+X148)</f>
        <v>63.6</v>
      </c>
      <c r="V148" s="278">
        <f t="shared" ref="V148:X149" si="66">SUM(V126+V128+V130+V132+V134+V136+V138+V140+V142+V144+V146)</f>
        <v>63.6</v>
      </c>
      <c r="W148" s="36">
        <f t="shared" si="66"/>
        <v>62.29999999999999</v>
      </c>
      <c r="X148" s="37">
        <f t="shared" si="66"/>
        <v>0</v>
      </c>
      <c r="Y148" s="169"/>
    </row>
    <row r="149" spans="1:25" s="4" customFormat="1" ht="18" customHeight="1" thickBot="1" x14ac:dyDescent="0.25">
      <c r="A149" s="487"/>
      <c r="B149" s="492"/>
      <c r="C149" s="494"/>
      <c r="D149" s="541"/>
      <c r="E149" s="598"/>
      <c r="F149" s="712" t="s">
        <v>190</v>
      </c>
      <c r="G149" s="713"/>
      <c r="H149" s="714"/>
      <c r="I149" s="316">
        <f t="shared" si="56"/>
        <v>167.70000000000002</v>
      </c>
      <c r="J149" s="280">
        <f t="shared" si="60"/>
        <v>167.70000000000002</v>
      </c>
      <c r="K149" s="280">
        <f t="shared" si="60"/>
        <v>155</v>
      </c>
      <c r="L149" s="281">
        <f t="shared" si="60"/>
        <v>0</v>
      </c>
      <c r="M149" s="316">
        <f t="shared" si="61"/>
        <v>228.40000000000003</v>
      </c>
      <c r="N149" s="13">
        <f t="shared" si="62"/>
        <v>228.40000000000003</v>
      </c>
      <c r="O149" s="13">
        <f t="shared" si="62"/>
        <v>203.79999999999998</v>
      </c>
      <c r="P149" s="38">
        <f t="shared" si="62"/>
        <v>0</v>
      </c>
      <c r="Q149" s="157">
        <f t="shared" si="63"/>
        <v>170.7</v>
      </c>
      <c r="R149" s="13">
        <f t="shared" si="64"/>
        <v>170.7</v>
      </c>
      <c r="S149" s="13">
        <f t="shared" si="64"/>
        <v>145.29999999999998</v>
      </c>
      <c r="T149" s="38">
        <f t="shared" si="64"/>
        <v>0</v>
      </c>
      <c r="U149" s="157">
        <f t="shared" si="65"/>
        <v>170.7</v>
      </c>
      <c r="V149" s="13">
        <f t="shared" si="66"/>
        <v>170.7</v>
      </c>
      <c r="W149" s="13">
        <f t="shared" si="66"/>
        <v>145.29999999999998</v>
      </c>
      <c r="X149" s="38">
        <f t="shared" si="66"/>
        <v>0</v>
      </c>
      <c r="Y149" s="169"/>
    </row>
    <row r="150" spans="1:25" s="4" customFormat="1" ht="18" customHeight="1" thickBot="1" x14ac:dyDescent="0.25">
      <c r="A150" s="488"/>
      <c r="B150" s="493"/>
      <c r="C150" s="490"/>
      <c r="D150" s="548"/>
      <c r="E150" s="599"/>
      <c r="F150" s="501" t="s">
        <v>9</v>
      </c>
      <c r="G150" s="502"/>
      <c r="H150" s="503"/>
      <c r="I150" s="44">
        <f t="shared" si="56"/>
        <v>225.9</v>
      </c>
      <c r="J150" s="139">
        <f>SUM(J148+J149)</f>
        <v>225.9</v>
      </c>
      <c r="K150" s="139">
        <f t="shared" ref="K150:L150" si="67">SUM(K148+K149)</f>
        <v>212.2</v>
      </c>
      <c r="L150" s="139">
        <f t="shared" si="67"/>
        <v>0</v>
      </c>
      <c r="M150" s="44">
        <f t="shared" si="61"/>
        <v>292.00000000000006</v>
      </c>
      <c r="N150" s="139">
        <f>SUM(N148+N149)</f>
        <v>292.00000000000006</v>
      </c>
      <c r="O150" s="139">
        <f t="shared" ref="O150:P150" si="68">SUM(O148+O149)</f>
        <v>266.09999999999997</v>
      </c>
      <c r="P150" s="139">
        <f t="shared" si="68"/>
        <v>0</v>
      </c>
      <c r="Q150" s="44">
        <f t="shared" si="63"/>
        <v>234.29999999999998</v>
      </c>
      <c r="R150" s="139">
        <f>SUM(R148+R149)</f>
        <v>234.29999999999998</v>
      </c>
      <c r="S150" s="139">
        <f t="shared" ref="S150:T150" si="69">SUM(S148+S149)</f>
        <v>207.59999999999997</v>
      </c>
      <c r="T150" s="139">
        <f t="shared" si="69"/>
        <v>0</v>
      </c>
      <c r="U150" s="44">
        <f t="shared" si="65"/>
        <v>234.29999999999998</v>
      </c>
      <c r="V150" s="139">
        <f>SUM(V148+V149)</f>
        <v>234.29999999999998</v>
      </c>
      <c r="W150" s="139">
        <f t="shared" ref="W150:X150" si="70">SUM(W148+W149)</f>
        <v>207.59999999999997</v>
      </c>
      <c r="X150" s="139">
        <f t="shared" si="70"/>
        <v>0</v>
      </c>
      <c r="Y150" s="169"/>
    </row>
    <row r="151" spans="1:25" s="2" customFormat="1" ht="21.75" customHeight="1" thickBot="1" x14ac:dyDescent="0.25">
      <c r="A151" s="486">
        <v>1</v>
      </c>
      <c r="B151" s="489">
        <v>2</v>
      </c>
      <c r="C151" s="491">
        <v>14</v>
      </c>
      <c r="D151" s="499" t="s">
        <v>35</v>
      </c>
      <c r="E151" s="497">
        <v>6</v>
      </c>
      <c r="F151" s="188" t="s">
        <v>184</v>
      </c>
      <c r="G151" s="188" t="s">
        <v>105</v>
      </c>
      <c r="H151" s="204" t="s">
        <v>245</v>
      </c>
      <c r="I151" s="429">
        <f t="shared" ref="I151:I167" si="71">SUM(J151+L151)</f>
        <v>0.4</v>
      </c>
      <c r="J151" s="290">
        <v>0.4</v>
      </c>
      <c r="K151" s="290">
        <v>0.4</v>
      </c>
      <c r="L151" s="313"/>
      <c r="M151" s="428">
        <f>SUM(N151+P151)</f>
        <v>0.4</v>
      </c>
      <c r="N151" s="170">
        <v>0.4</v>
      </c>
      <c r="O151" s="170">
        <v>0.4</v>
      </c>
      <c r="P151" s="279"/>
      <c r="Q151" s="428">
        <f>SUM(R151+T151)</f>
        <v>0.4</v>
      </c>
      <c r="R151" s="170">
        <v>0.4</v>
      </c>
      <c r="S151" s="170">
        <v>0.4</v>
      </c>
      <c r="T151" s="252"/>
      <c r="U151" s="428">
        <f>SUM(V151+X151)</f>
        <v>0.4</v>
      </c>
      <c r="V151" s="170">
        <v>0.4</v>
      </c>
      <c r="W151" s="170">
        <v>0.4</v>
      </c>
      <c r="X151" s="23"/>
      <c r="Y151" s="169"/>
    </row>
    <row r="152" spans="1:25" s="2" customFormat="1" ht="21.75" customHeight="1" thickBot="1" x14ac:dyDescent="0.25">
      <c r="A152" s="486"/>
      <c r="B152" s="489"/>
      <c r="C152" s="491"/>
      <c r="D152" s="499"/>
      <c r="E152" s="500"/>
      <c r="F152" s="501" t="s">
        <v>9</v>
      </c>
      <c r="G152" s="502"/>
      <c r="H152" s="503"/>
      <c r="I152" s="44">
        <f t="shared" si="71"/>
        <v>0.4</v>
      </c>
      <c r="J152" s="139">
        <f>SUM(J151)</f>
        <v>0.4</v>
      </c>
      <c r="K152" s="139">
        <f>SUM(K151)</f>
        <v>0.4</v>
      </c>
      <c r="L152" s="141">
        <f>SUM(L151)</f>
        <v>0</v>
      </c>
      <c r="M152" s="44">
        <f>SUM(N152+P152)</f>
        <v>0.4</v>
      </c>
      <c r="N152" s="139">
        <f>SUM(N151)</f>
        <v>0.4</v>
      </c>
      <c r="O152" s="139">
        <f>SUM(O151)</f>
        <v>0.4</v>
      </c>
      <c r="P152" s="141">
        <f>SUM(P151)</f>
        <v>0</v>
      </c>
      <c r="Q152" s="44">
        <f>SUM(R152+T152)</f>
        <v>0.4</v>
      </c>
      <c r="R152" s="139">
        <f>SUM(R151)</f>
        <v>0.4</v>
      </c>
      <c r="S152" s="139">
        <f>SUM(S151)</f>
        <v>0.4</v>
      </c>
      <c r="T152" s="141">
        <f>SUM(T151)</f>
        <v>0</v>
      </c>
      <c r="U152" s="44">
        <f>SUM(V152+X152)</f>
        <v>0.4</v>
      </c>
      <c r="V152" s="139">
        <f>SUM(V151)</f>
        <v>0.4</v>
      </c>
      <c r="W152" s="139">
        <f>SUM(W151)</f>
        <v>0.4</v>
      </c>
      <c r="X152" s="19">
        <f>SUM(X151)</f>
        <v>0</v>
      </c>
      <c r="Y152" s="169"/>
    </row>
    <row r="153" spans="1:25" s="2" customFormat="1" ht="18.75" hidden="1" customHeight="1" x14ac:dyDescent="0.2">
      <c r="A153" s="538">
        <v>1</v>
      </c>
      <c r="B153" s="506">
        <v>2</v>
      </c>
      <c r="C153" s="542">
        <v>15</v>
      </c>
      <c r="D153" s="540" t="s">
        <v>36</v>
      </c>
      <c r="E153" s="259">
        <v>6</v>
      </c>
      <c r="F153" s="787" t="s">
        <v>236</v>
      </c>
      <c r="G153" s="205" t="s">
        <v>106</v>
      </c>
      <c r="H153" s="322" t="s">
        <v>245</v>
      </c>
      <c r="I153" s="428">
        <f t="shared" si="71"/>
        <v>0</v>
      </c>
      <c r="J153" s="170"/>
      <c r="K153" s="170"/>
      <c r="L153" s="248"/>
      <c r="M153" s="312">
        <f>SUM(N153)</f>
        <v>0</v>
      </c>
      <c r="N153" s="170"/>
      <c r="O153" s="170"/>
      <c r="P153" s="248"/>
      <c r="Q153" s="312">
        <f>SUM(R153)</f>
        <v>0</v>
      </c>
      <c r="R153" s="170"/>
      <c r="S153" s="170"/>
      <c r="T153" s="248"/>
      <c r="U153" s="314">
        <f>SUM(V153)</f>
        <v>0</v>
      </c>
      <c r="V153" s="278"/>
      <c r="W153" s="278"/>
      <c r="X153" s="30"/>
      <c r="Y153" s="169"/>
    </row>
    <row r="154" spans="1:25" s="2" customFormat="1" ht="18.75" customHeight="1" x14ac:dyDescent="0.2">
      <c r="A154" s="786"/>
      <c r="B154" s="492"/>
      <c r="C154" s="494"/>
      <c r="D154" s="541"/>
      <c r="E154" s="300" t="s">
        <v>292</v>
      </c>
      <c r="F154" s="788"/>
      <c r="G154" s="207" t="s">
        <v>107</v>
      </c>
      <c r="H154" s="206" t="s">
        <v>245</v>
      </c>
      <c r="I154" s="312">
        <f t="shared" si="71"/>
        <v>0.3</v>
      </c>
      <c r="J154" s="170">
        <v>0.3</v>
      </c>
      <c r="K154" s="170">
        <v>0.3</v>
      </c>
      <c r="L154" s="252"/>
      <c r="M154" s="312">
        <f t="shared" ref="M154:M165" si="72">SUM(N154)</f>
        <v>0.4</v>
      </c>
      <c r="N154" s="170">
        <v>0.4</v>
      </c>
      <c r="O154" s="170">
        <v>0.4</v>
      </c>
      <c r="P154" s="252"/>
      <c r="Q154" s="312">
        <f t="shared" ref="Q154:Q165" si="73">SUM(R154)</f>
        <v>0.4</v>
      </c>
      <c r="R154" s="170">
        <v>0.4</v>
      </c>
      <c r="S154" s="170">
        <v>0.4</v>
      </c>
      <c r="T154" s="252"/>
      <c r="U154" s="312">
        <f t="shared" ref="U154:U165" si="74">SUM(V154)</f>
        <v>0.4</v>
      </c>
      <c r="V154" s="170">
        <v>0.4</v>
      </c>
      <c r="W154" s="170">
        <v>0.4</v>
      </c>
      <c r="X154" s="279"/>
      <c r="Y154" s="169"/>
    </row>
    <row r="155" spans="1:25" s="2" customFormat="1" ht="18.75" customHeight="1" x14ac:dyDescent="0.2">
      <c r="A155" s="786"/>
      <c r="B155" s="492"/>
      <c r="C155" s="494"/>
      <c r="D155" s="541"/>
      <c r="E155" s="300" t="s">
        <v>293</v>
      </c>
      <c r="F155" s="788"/>
      <c r="G155" s="207" t="s">
        <v>108</v>
      </c>
      <c r="H155" s="206" t="s">
        <v>245</v>
      </c>
      <c r="I155" s="312">
        <f t="shared" si="71"/>
        <v>1.5</v>
      </c>
      <c r="J155" s="170">
        <v>1.5</v>
      </c>
      <c r="K155" s="170">
        <v>1.5</v>
      </c>
      <c r="L155" s="252"/>
      <c r="M155" s="312">
        <f t="shared" si="72"/>
        <v>1.5</v>
      </c>
      <c r="N155" s="170">
        <v>1.5</v>
      </c>
      <c r="O155" s="170">
        <v>1.5</v>
      </c>
      <c r="P155" s="252"/>
      <c r="Q155" s="312">
        <f t="shared" si="73"/>
        <v>1.5</v>
      </c>
      <c r="R155" s="170">
        <v>1.5</v>
      </c>
      <c r="S155" s="170">
        <v>1.5</v>
      </c>
      <c r="T155" s="252"/>
      <c r="U155" s="312">
        <f t="shared" si="74"/>
        <v>1.5</v>
      </c>
      <c r="V155" s="170">
        <v>1.5</v>
      </c>
      <c r="W155" s="170">
        <v>1.5</v>
      </c>
      <c r="X155" s="279"/>
      <c r="Y155" s="169"/>
    </row>
    <row r="156" spans="1:25" s="2" customFormat="1" ht="18.75" customHeight="1" x14ac:dyDescent="0.2">
      <c r="A156" s="786"/>
      <c r="B156" s="492"/>
      <c r="C156" s="494"/>
      <c r="D156" s="541"/>
      <c r="E156" s="301" t="s">
        <v>295</v>
      </c>
      <c r="F156" s="788"/>
      <c r="G156" s="207" t="s">
        <v>109</v>
      </c>
      <c r="H156" s="206" t="s">
        <v>245</v>
      </c>
      <c r="I156" s="312">
        <f t="shared" si="71"/>
        <v>0.3</v>
      </c>
      <c r="J156" s="170">
        <v>0.3</v>
      </c>
      <c r="K156" s="170">
        <v>0.3</v>
      </c>
      <c r="L156" s="252"/>
      <c r="M156" s="312">
        <f t="shared" si="72"/>
        <v>0.4</v>
      </c>
      <c r="N156" s="170">
        <v>0.4</v>
      </c>
      <c r="O156" s="170">
        <v>0.4</v>
      </c>
      <c r="P156" s="252"/>
      <c r="Q156" s="312">
        <f t="shared" si="73"/>
        <v>0.4</v>
      </c>
      <c r="R156" s="170">
        <v>0.4</v>
      </c>
      <c r="S156" s="170">
        <v>0.4</v>
      </c>
      <c r="T156" s="252"/>
      <c r="U156" s="312">
        <f t="shared" si="74"/>
        <v>0.4</v>
      </c>
      <c r="V156" s="170">
        <v>0.4</v>
      </c>
      <c r="W156" s="170">
        <v>0.4</v>
      </c>
      <c r="X156" s="279"/>
      <c r="Y156" s="169"/>
    </row>
    <row r="157" spans="1:25" s="2" customFormat="1" ht="18.75" customHeight="1" x14ac:dyDescent="0.2">
      <c r="A157" s="786"/>
      <c r="B157" s="492"/>
      <c r="C157" s="494"/>
      <c r="D157" s="541"/>
      <c r="E157" s="301" t="s">
        <v>296</v>
      </c>
      <c r="F157" s="788"/>
      <c r="G157" s="207" t="s">
        <v>110</v>
      </c>
      <c r="H157" s="206" t="s">
        <v>23</v>
      </c>
      <c r="I157" s="312">
        <f t="shared" si="71"/>
        <v>14.5</v>
      </c>
      <c r="J157" s="170">
        <v>14.5</v>
      </c>
      <c r="K157" s="170">
        <v>14.2</v>
      </c>
      <c r="L157" s="252"/>
      <c r="M157" s="312">
        <f t="shared" si="72"/>
        <v>15.1</v>
      </c>
      <c r="N157" s="170">
        <v>15.1</v>
      </c>
      <c r="O157" s="170">
        <v>14.5</v>
      </c>
      <c r="P157" s="252"/>
      <c r="Q157" s="312">
        <f t="shared" si="73"/>
        <v>15.1</v>
      </c>
      <c r="R157" s="170">
        <v>15.1</v>
      </c>
      <c r="S157" s="170">
        <v>14.5</v>
      </c>
      <c r="T157" s="252"/>
      <c r="U157" s="312">
        <f t="shared" si="74"/>
        <v>15.1</v>
      </c>
      <c r="V157" s="170">
        <v>15.1</v>
      </c>
      <c r="W157" s="170">
        <v>14.5</v>
      </c>
      <c r="X157" s="279"/>
      <c r="Y157" s="169"/>
    </row>
    <row r="158" spans="1:25" s="2" customFormat="1" ht="18.75" hidden="1" customHeight="1" x14ac:dyDescent="0.2">
      <c r="A158" s="786"/>
      <c r="B158" s="492"/>
      <c r="C158" s="494"/>
      <c r="D158" s="541"/>
      <c r="E158" s="301" t="s">
        <v>296</v>
      </c>
      <c r="F158" s="788"/>
      <c r="G158" s="307" t="s">
        <v>110</v>
      </c>
      <c r="H158" s="206" t="s">
        <v>245</v>
      </c>
      <c r="I158" s="312">
        <f t="shared" si="71"/>
        <v>0</v>
      </c>
      <c r="J158" s="170"/>
      <c r="K158" s="170"/>
      <c r="L158" s="252"/>
      <c r="M158" s="312"/>
      <c r="N158" s="170"/>
      <c r="O158" s="170"/>
      <c r="P158" s="252"/>
      <c r="Q158" s="312"/>
      <c r="R158" s="170"/>
      <c r="S158" s="170"/>
      <c r="T158" s="252"/>
      <c r="U158" s="312"/>
      <c r="V158" s="170"/>
      <c r="W158" s="170"/>
      <c r="X158" s="279"/>
      <c r="Y158" s="169"/>
    </row>
    <row r="159" spans="1:25" s="2" customFormat="1" ht="18.75" customHeight="1" x14ac:dyDescent="0.2">
      <c r="A159" s="786"/>
      <c r="B159" s="492"/>
      <c r="C159" s="494"/>
      <c r="D159" s="541"/>
      <c r="E159" s="300" t="s">
        <v>297</v>
      </c>
      <c r="F159" s="788"/>
      <c r="G159" s="207" t="s">
        <v>111</v>
      </c>
      <c r="H159" s="206" t="s">
        <v>245</v>
      </c>
      <c r="I159" s="312">
        <f t="shared" si="71"/>
        <v>0.2</v>
      </c>
      <c r="J159" s="170">
        <v>0.2</v>
      </c>
      <c r="K159" s="170">
        <v>0.2</v>
      </c>
      <c r="L159" s="252"/>
      <c r="M159" s="312">
        <f t="shared" si="72"/>
        <v>0.3</v>
      </c>
      <c r="N159" s="170">
        <v>0.3</v>
      </c>
      <c r="O159" s="170">
        <v>0.3</v>
      </c>
      <c r="P159" s="252"/>
      <c r="Q159" s="312">
        <f t="shared" si="73"/>
        <v>0.3</v>
      </c>
      <c r="R159" s="170">
        <v>0.3</v>
      </c>
      <c r="S159" s="170">
        <v>0.3</v>
      </c>
      <c r="T159" s="252"/>
      <c r="U159" s="312">
        <f t="shared" si="74"/>
        <v>0.3</v>
      </c>
      <c r="V159" s="170">
        <v>0.3</v>
      </c>
      <c r="W159" s="170">
        <v>0.3</v>
      </c>
      <c r="X159" s="279"/>
      <c r="Y159" s="169"/>
    </row>
    <row r="160" spans="1:25" s="2" customFormat="1" ht="18.75" customHeight="1" x14ac:dyDescent="0.2">
      <c r="A160" s="786"/>
      <c r="B160" s="492"/>
      <c r="C160" s="494"/>
      <c r="D160" s="541"/>
      <c r="E160" s="301" t="s">
        <v>298</v>
      </c>
      <c r="F160" s="788"/>
      <c r="G160" s="207" t="s">
        <v>112</v>
      </c>
      <c r="H160" s="206" t="s">
        <v>245</v>
      </c>
      <c r="I160" s="312">
        <f t="shared" si="71"/>
        <v>1.4</v>
      </c>
      <c r="J160" s="170">
        <v>1.4</v>
      </c>
      <c r="K160" s="170">
        <v>1.4</v>
      </c>
      <c r="L160" s="252"/>
      <c r="M160" s="312">
        <f t="shared" si="72"/>
        <v>1.5</v>
      </c>
      <c r="N160" s="170">
        <v>1.5</v>
      </c>
      <c r="O160" s="170">
        <v>1.5</v>
      </c>
      <c r="P160" s="252"/>
      <c r="Q160" s="312">
        <f t="shared" si="73"/>
        <v>1.5</v>
      </c>
      <c r="R160" s="170">
        <v>1.5</v>
      </c>
      <c r="S160" s="170">
        <v>1.5</v>
      </c>
      <c r="T160" s="252"/>
      <c r="U160" s="312">
        <f t="shared" si="74"/>
        <v>1.5</v>
      </c>
      <c r="V160" s="170">
        <v>1.5</v>
      </c>
      <c r="W160" s="170">
        <v>1.5</v>
      </c>
      <c r="X160" s="279"/>
      <c r="Y160" s="169"/>
    </row>
    <row r="161" spans="1:25" s="2" customFormat="1" ht="18.75" customHeight="1" x14ac:dyDescent="0.2">
      <c r="A161" s="786"/>
      <c r="B161" s="492"/>
      <c r="C161" s="494"/>
      <c r="D161" s="541"/>
      <c r="E161" s="301" t="s">
        <v>299</v>
      </c>
      <c r="F161" s="788"/>
      <c r="G161" s="207" t="s">
        <v>113</v>
      </c>
      <c r="H161" s="206" t="s">
        <v>23</v>
      </c>
      <c r="I161" s="312">
        <f t="shared" si="71"/>
        <v>4.4000000000000004</v>
      </c>
      <c r="J161" s="170">
        <v>4.4000000000000004</v>
      </c>
      <c r="K161" s="170">
        <v>4.3</v>
      </c>
      <c r="L161" s="252"/>
      <c r="M161" s="312">
        <f t="shared" si="72"/>
        <v>6.8</v>
      </c>
      <c r="N161" s="170">
        <v>6.8</v>
      </c>
      <c r="O161" s="170">
        <v>6.5</v>
      </c>
      <c r="P161" s="252"/>
      <c r="Q161" s="312">
        <f t="shared" si="73"/>
        <v>6.8</v>
      </c>
      <c r="R161" s="170">
        <v>6.8</v>
      </c>
      <c r="S161" s="170">
        <v>6.5</v>
      </c>
      <c r="T161" s="252"/>
      <c r="U161" s="312">
        <f t="shared" si="74"/>
        <v>6.8</v>
      </c>
      <c r="V161" s="170">
        <v>6.8</v>
      </c>
      <c r="W161" s="170">
        <v>6.5</v>
      </c>
      <c r="X161" s="279"/>
      <c r="Y161" s="169"/>
    </row>
    <row r="162" spans="1:25" s="2" customFormat="1" ht="18.75" customHeight="1" x14ac:dyDescent="0.2">
      <c r="A162" s="786"/>
      <c r="B162" s="492"/>
      <c r="C162" s="494"/>
      <c r="D162" s="541"/>
      <c r="E162" s="301" t="s">
        <v>299</v>
      </c>
      <c r="F162" s="788"/>
      <c r="G162" s="307" t="s">
        <v>113</v>
      </c>
      <c r="H162" s="206" t="s">
        <v>245</v>
      </c>
      <c r="I162" s="312">
        <f t="shared" si="71"/>
        <v>2.2000000000000002</v>
      </c>
      <c r="J162" s="170">
        <v>2.2000000000000002</v>
      </c>
      <c r="K162" s="170">
        <v>2.2000000000000002</v>
      </c>
      <c r="L162" s="252"/>
      <c r="M162" s="312">
        <f t="shared" si="72"/>
        <v>0</v>
      </c>
      <c r="N162" s="170"/>
      <c r="O162" s="170"/>
      <c r="P162" s="252"/>
      <c r="Q162" s="312">
        <f t="shared" si="73"/>
        <v>0</v>
      </c>
      <c r="R162" s="170"/>
      <c r="S162" s="170"/>
      <c r="T162" s="252"/>
      <c r="U162" s="312">
        <f t="shared" si="74"/>
        <v>0</v>
      </c>
      <c r="V162" s="170"/>
      <c r="W162" s="170"/>
      <c r="X162" s="279"/>
      <c r="Y162" s="169"/>
    </row>
    <row r="163" spans="1:25" s="2" customFormat="1" ht="18.75" customHeight="1" x14ac:dyDescent="0.2">
      <c r="A163" s="786">
        <v>1</v>
      </c>
      <c r="B163" s="492">
        <v>2</v>
      </c>
      <c r="C163" s="494">
        <v>15</v>
      </c>
      <c r="D163" s="541" t="s">
        <v>36</v>
      </c>
      <c r="E163" s="301" t="s">
        <v>300</v>
      </c>
      <c r="F163" s="788"/>
      <c r="G163" s="207" t="s">
        <v>114</v>
      </c>
      <c r="H163" s="206" t="s">
        <v>245</v>
      </c>
      <c r="I163" s="312">
        <f t="shared" si="71"/>
        <v>4.4000000000000004</v>
      </c>
      <c r="J163" s="170">
        <v>4.4000000000000004</v>
      </c>
      <c r="K163" s="170">
        <v>4.3</v>
      </c>
      <c r="L163" s="252"/>
      <c r="M163" s="312">
        <f t="shared" si="72"/>
        <v>4.5</v>
      </c>
      <c r="N163" s="170">
        <v>4.5</v>
      </c>
      <c r="O163" s="170">
        <v>4.4000000000000004</v>
      </c>
      <c r="P163" s="252"/>
      <c r="Q163" s="312">
        <f t="shared" si="73"/>
        <v>4.5</v>
      </c>
      <c r="R163" s="170">
        <v>4.5</v>
      </c>
      <c r="S163" s="170">
        <v>4.4000000000000004</v>
      </c>
      <c r="T163" s="252"/>
      <c r="U163" s="312">
        <f t="shared" si="74"/>
        <v>4.5</v>
      </c>
      <c r="V163" s="170">
        <v>4.5</v>
      </c>
      <c r="W163" s="170">
        <v>4.4000000000000004</v>
      </c>
      <c r="X163" s="279"/>
      <c r="Y163" s="169"/>
    </row>
    <row r="164" spans="1:25" s="2" customFormat="1" ht="18.75" customHeight="1" x14ac:dyDescent="0.2">
      <c r="A164" s="786"/>
      <c r="B164" s="492"/>
      <c r="C164" s="494"/>
      <c r="D164" s="541"/>
      <c r="E164" s="301" t="s">
        <v>301</v>
      </c>
      <c r="F164" s="788"/>
      <c r="G164" s="207" t="s">
        <v>115</v>
      </c>
      <c r="H164" s="206" t="s">
        <v>245</v>
      </c>
      <c r="I164" s="312">
        <f t="shared" si="71"/>
        <v>0.5</v>
      </c>
      <c r="J164" s="170">
        <v>0.5</v>
      </c>
      <c r="K164" s="170">
        <v>0.5</v>
      </c>
      <c r="L164" s="252"/>
      <c r="M164" s="312">
        <f t="shared" si="72"/>
        <v>0.6</v>
      </c>
      <c r="N164" s="170">
        <v>0.6</v>
      </c>
      <c r="O164" s="170">
        <v>0.6</v>
      </c>
      <c r="P164" s="252"/>
      <c r="Q164" s="312">
        <f t="shared" si="73"/>
        <v>0.6</v>
      </c>
      <c r="R164" s="170">
        <v>0.6</v>
      </c>
      <c r="S164" s="170">
        <v>0.6</v>
      </c>
      <c r="T164" s="252"/>
      <c r="U164" s="312">
        <f t="shared" si="74"/>
        <v>0.6</v>
      </c>
      <c r="V164" s="170">
        <v>0.6</v>
      </c>
      <c r="W164" s="170">
        <v>0.6</v>
      </c>
      <c r="X164" s="279"/>
      <c r="Y164" s="169"/>
    </row>
    <row r="165" spans="1:25" s="2" customFormat="1" ht="18.75" customHeight="1" thickBot="1" x14ac:dyDescent="0.25">
      <c r="A165" s="786"/>
      <c r="B165" s="492"/>
      <c r="C165" s="494"/>
      <c r="D165" s="541"/>
      <c r="E165" s="198" t="s">
        <v>302</v>
      </c>
      <c r="F165" s="789"/>
      <c r="G165" s="208" t="s">
        <v>116</v>
      </c>
      <c r="H165" s="209" t="s">
        <v>245</v>
      </c>
      <c r="I165" s="433">
        <f t="shared" si="71"/>
        <v>1.6</v>
      </c>
      <c r="J165" s="284">
        <v>1.6</v>
      </c>
      <c r="K165" s="284">
        <v>1.6</v>
      </c>
      <c r="L165" s="334"/>
      <c r="M165" s="433">
        <f t="shared" si="72"/>
        <v>1.7</v>
      </c>
      <c r="N165" s="284">
        <v>1.7</v>
      </c>
      <c r="O165" s="284">
        <v>1.7</v>
      </c>
      <c r="P165" s="334"/>
      <c r="Q165" s="433">
        <f t="shared" si="73"/>
        <v>1.7</v>
      </c>
      <c r="R165" s="284">
        <v>1.7</v>
      </c>
      <c r="S165" s="284">
        <v>1.7</v>
      </c>
      <c r="T165" s="334"/>
      <c r="U165" s="316">
        <f t="shared" si="74"/>
        <v>1.7</v>
      </c>
      <c r="V165" s="280">
        <v>1.7</v>
      </c>
      <c r="W165" s="280">
        <v>1.7</v>
      </c>
      <c r="X165" s="281"/>
      <c r="Y165" s="169"/>
    </row>
    <row r="166" spans="1:25" s="2" customFormat="1" ht="18.75" customHeight="1" x14ac:dyDescent="0.2">
      <c r="A166" s="786"/>
      <c r="B166" s="492"/>
      <c r="C166" s="494"/>
      <c r="D166" s="541"/>
      <c r="E166" s="544"/>
      <c r="F166" s="589" t="s">
        <v>46</v>
      </c>
      <c r="G166" s="590"/>
      <c r="H166" s="591"/>
      <c r="I166" s="409">
        <f t="shared" si="71"/>
        <v>18.899999999999999</v>
      </c>
      <c r="J166" s="278">
        <f>SUM(J157+J161)</f>
        <v>18.899999999999999</v>
      </c>
      <c r="K166" s="278">
        <f t="shared" ref="K166:L166" si="75">SUM(K157+K161)</f>
        <v>18.5</v>
      </c>
      <c r="L166" s="278">
        <f t="shared" si="75"/>
        <v>0</v>
      </c>
      <c r="M166" s="314">
        <f>SUM(N166+P166)</f>
        <v>21.9</v>
      </c>
      <c r="N166" s="278">
        <f>SUM(N157+N161)</f>
        <v>21.9</v>
      </c>
      <c r="O166" s="278">
        <f t="shared" ref="O166:P166" si="76">SUM(O157+O161)</f>
        <v>21</v>
      </c>
      <c r="P166" s="369">
        <f t="shared" si="76"/>
        <v>0</v>
      </c>
      <c r="Q166" s="314">
        <f>SUM(R166+T166)</f>
        <v>21.9</v>
      </c>
      <c r="R166" s="36">
        <f>SUM(R157+R161)</f>
        <v>21.9</v>
      </c>
      <c r="S166" s="36">
        <f t="shared" ref="S166:T166" si="77">SUM(S157+S161)</f>
        <v>21</v>
      </c>
      <c r="T166" s="36">
        <f t="shared" si="77"/>
        <v>0</v>
      </c>
      <c r="U166" s="154">
        <f>SUM(V166+X166)</f>
        <v>21.9</v>
      </c>
      <c r="V166" s="36">
        <f>SUM(V157+V161)</f>
        <v>21.9</v>
      </c>
      <c r="W166" s="36">
        <f t="shared" ref="W166:X166" si="78">SUM(W157+W161)</f>
        <v>21</v>
      </c>
      <c r="X166" s="37">
        <f t="shared" si="78"/>
        <v>0</v>
      </c>
      <c r="Y166" s="169"/>
    </row>
    <row r="167" spans="1:25" s="2" customFormat="1" ht="18.75" customHeight="1" thickBot="1" x14ac:dyDescent="0.25">
      <c r="A167" s="786"/>
      <c r="B167" s="492"/>
      <c r="C167" s="494"/>
      <c r="D167" s="541"/>
      <c r="E167" s="544"/>
      <c r="F167" s="545" t="s">
        <v>250</v>
      </c>
      <c r="G167" s="546"/>
      <c r="H167" s="547"/>
      <c r="I167" s="410">
        <f t="shared" si="71"/>
        <v>12.400000000000002</v>
      </c>
      <c r="J167" s="280">
        <f>SUM(J153+J154+J155+J156+J159+J160+J163+J164+J165+J162+J158)</f>
        <v>12.400000000000002</v>
      </c>
      <c r="K167" s="280">
        <f>SUM(K153+K154+K155+K156+K159+K160+K163+K164+K165+K162+K158)</f>
        <v>12.3</v>
      </c>
      <c r="L167" s="281">
        <f>SUM(L153+L154+L155+L156+L159+L160+L163+L164+L165)</f>
        <v>0</v>
      </c>
      <c r="M167" s="323">
        <f>SUM(N167+P167)</f>
        <v>10.899999999999999</v>
      </c>
      <c r="N167" s="280">
        <f>SUM(N153+N154+N155+N156+N159+N160+N163+N164+N165+N162)</f>
        <v>10.899999999999999</v>
      </c>
      <c r="O167" s="280">
        <f>SUM(O153+O154+O155+O156+O159+O160+O163+O164+O165+O162)</f>
        <v>10.799999999999999</v>
      </c>
      <c r="P167" s="281">
        <f>SUM(P153+P154+P155+P156+P159+P160+P163+P164+P165)</f>
        <v>0</v>
      </c>
      <c r="Q167" s="335">
        <f>SUM(R167+T167)</f>
        <v>10.899999999999999</v>
      </c>
      <c r="R167" s="13">
        <f>SUM(R153+R154+R155+R156+R159+R160+R163+R164+R165+R162)</f>
        <v>10.899999999999999</v>
      </c>
      <c r="S167" s="13">
        <f>SUM(S153+S154+S155+S156+S159+S160+S163+S164+S165+S162)</f>
        <v>10.799999999999999</v>
      </c>
      <c r="T167" s="38">
        <f>SUM(T153+T154+T155+T156+T159+T160+T163+T164+T165)</f>
        <v>0</v>
      </c>
      <c r="U167" s="155">
        <f>SUM(V167+X167)</f>
        <v>10.899999999999999</v>
      </c>
      <c r="V167" s="13">
        <f>SUM(V153+V154+V155+V156+V159+V160+V163+V164+V165+V162)</f>
        <v>10.899999999999999</v>
      </c>
      <c r="W167" s="13">
        <f>SUM(W153+W154+W155+W156+W159+W160+W163+W164+W165+W162)</f>
        <v>10.799999999999999</v>
      </c>
      <c r="X167" s="38">
        <f>SUM(X153+X154+X155+X156+X159+X160+X163+X164+X165)</f>
        <v>0</v>
      </c>
      <c r="Y167" s="169"/>
    </row>
    <row r="168" spans="1:25" s="2" customFormat="1" ht="18.75" customHeight="1" thickBot="1" x14ac:dyDescent="0.25">
      <c r="A168" s="539"/>
      <c r="B168" s="493"/>
      <c r="C168" s="490"/>
      <c r="D168" s="548"/>
      <c r="E168" s="544"/>
      <c r="F168" s="501" t="s">
        <v>9</v>
      </c>
      <c r="G168" s="502"/>
      <c r="H168" s="503"/>
      <c r="I168" s="158">
        <f>SUM(J168+L168)</f>
        <v>31.3</v>
      </c>
      <c r="J168" s="139">
        <f>SUM(J166+J167)</f>
        <v>31.3</v>
      </c>
      <c r="K168" s="139">
        <f>SUM(K166+K167)</f>
        <v>30.8</v>
      </c>
      <c r="L168" s="141">
        <f>SUM(L166+L167)</f>
        <v>0</v>
      </c>
      <c r="M168" s="44">
        <f>SUM(N168+P168)</f>
        <v>32.799999999999997</v>
      </c>
      <c r="N168" s="139">
        <f>SUM(N166+N167)</f>
        <v>32.799999999999997</v>
      </c>
      <c r="O168" s="139">
        <f>SUM(O166+O167)</f>
        <v>31.799999999999997</v>
      </c>
      <c r="P168" s="141">
        <f>SUM(P166+P167)</f>
        <v>0</v>
      </c>
      <c r="Q168" s="44">
        <f>SUM(R168+T168)</f>
        <v>32.799999999999997</v>
      </c>
      <c r="R168" s="139">
        <f>SUM(R166+R167)</f>
        <v>32.799999999999997</v>
      </c>
      <c r="S168" s="139">
        <f>SUM(S166+S167)</f>
        <v>31.799999999999997</v>
      </c>
      <c r="T168" s="141">
        <f>SUM(T166+T167)</f>
        <v>0</v>
      </c>
      <c r="U168" s="44">
        <f>SUM(V168+X168)</f>
        <v>32.799999999999997</v>
      </c>
      <c r="V168" s="139">
        <f>SUM(V166+V167)</f>
        <v>32.799999999999997</v>
      </c>
      <c r="W168" s="139">
        <f>SUM(W166+W167)</f>
        <v>31.799999999999997</v>
      </c>
      <c r="X168" s="19">
        <f>SUM(X166+X167)</f>
        <v>0</v>
      </c>
      <c r="Y168" s="169"/>
    </row>
    <row r="169" spans="1:25" s="2" customFormat="1" ht="21" customHeight="1" thickBot="1" x14ac:dyDescent="0.25">
      <c r="A169" s="538">
        <v>1</v>
      </c>
      <c r="B169" s="506">
        <v>2</v>
      </c>
      <c r="C169" s="542">
        <v>16</v>
      </c>
      <c r="D169" s="540" t="s">
        <v>267</v>
      </c>
      <c r="E169" s="710">
        <v>2</v>
      </c>
      <c r="F169" s="321" t="s">
        <v>268</v>
      </c>
      <c r="G169" s="287" t="s">
        <v>269</v>
      </c>
      <c r="H169" s="271" t="s">
        <v>245</v>
      </c>
      <c r="I169" s="324">
        <f t="shared" ref="I169:I174" si="79">SUM(J169)</f>
        <v>94</v>
      </c>
      <c r="J169" s="289">
        <v>94</v>
      </c>
      <c r="K169" s="289">
        <v>75</v>
      </c>
      <c r="L169" s="427"/>
      <c r="M169" s="324">
        <f>SUM(N169+P169)</f>
        <v>81.2</v>
      </c>
      <c r="N169" s="289">
        <v>81.2</v>
      </c>
      <c r="O169" s="289">
        <v>75</v>
      </c>
      <c r="P169" s="427"/>
      <c r="Q169" s="324">
        <f>SUM(R169+T169)</f>
        <v>81.2</v>
      </c>
      <c r="R169" s="289">
        <v>81.2</v>
      </c>
      <c r="S169" s="289">
        <v>75</v>
      </c>
      <c r="T169" s="427"/>
      <c r="U169" s="324">
        <f>SUM(V169+X169)</f>
        <v>81.2</v>
      </c>
      <c r="V169" s="289">
        <v>81.2</v>
      </c>
      <c r="W169" s="289">
        <v>75</v>
      </c>
      <c r="X169" s="15"/>
      <c r="Y169" s="169"/>
    </row>
    <row r="170" spans="1:25" s="2" customFormat="1" ht="21" customHeight="1" thickBot="1" x14ac:dyDescent="0.25">
      <c r="A170" s="539"/>
      <c r="B170" s="493"/>
      <c r="C170" s="490"/>
      <c r="D170" s="548"/>
      <c r="E170" s="711"/>
      <c r="F170" s="501" t="s">
        <v>9</v>
      </c>
      <c r="G170" s="502"/>
      <c r="H170" s="503"/>
      <c r="I170" s="44">
        <f t="shared" si="79"/>
        <v>94</v>
      </c>
      <c r="J170" s="139">
        <f>SUM(J169)</f>
        <v>94</v>
      </c>
      <c r="K170" s="139">
        <f>SUM(K169)</f>
        <v>75</v>
      </c>
      <c r="L170" s="141"/>
      <c r="M170" s="44">
        <f>SUM(P170,N170)</f>
        <v>81.2</v>
      </c>
      <c r="N170" s="139">
        <f>N169</f>
        <v>81.2</v>
      </c>
      <c r="O170" s="139">
        <f>O169</f>
        <v>75</v>
      </c>
      <c r="P170" s="141"/>
      <c r="Q170" s="44">
        <f>SUM(R170)</f>
        <v>81.2</v>
      </c>
      <c r="R170" s="139">
        <f>SUM(R169)</f>
        <v>81.2</v>
      </c>
      <c r="S170" s="139">
        <f>SUM(S169)</f>
        <v>75</v>
      </c>
      <c r="T170" s="141"/>
      <c r="U170" s="44">
        <f>SUM(V170)</f>
        <v>81.2</v>
      </c>
      <c r="V170" s="139">
        <f>SUM(V169)</f>
        <v>81.2</v>
      </c>
      <c r="W170" s="139">
        <f>SUM(W169)</f>
        <v>75</v>
      </c>
      <c r="X170" s="19"/>
      <c r="Y170" s="169"/>
    </row>
    <row r="171" spans="1:25" s="2" customFormat="1" ht="21.75" customHeight="1" thickBot="1" x14ac:dyDescent="0.25">
      <c r="A171" s="538">
        <v>1</v>
      </c>
      <c r="B171" s="506">
        <v>2</v>
      </c>
      <c r="C171" s="542">
        <v>17</v>
      </c>
      <c r="D171" s="540" t="s">
        <v>276</v>
      </c>
      <c r="E171" s="710">
        <v>17</v>
      </c>
      <c r="F171" s="274" t="s">
        <v>182</v>
      </c>
      <c r="G171" s="297" t="s">
        <v>277</v>
      </c>
      <c r="H171" s="245" t="s">
        <v>245</v>
      </c>
      <c r="I171" s="324">
        <f t="shared" si="79"/>
        <v>13.1</v>
      </c>
      <c r="J171" s="289">
        <v>13.1</v>
      </c>
      <c r="K171" s="289">
        <v>12.9</v>
      </c>
      <c r="L171" s="427"/>
      <c r="M171" s="324">
        <f>N171</f>
        <v>19.399999999999999</v>
      </c>
      <c r="N171" s="289">
        <v>19.399999999999999</v>
      </c>
      <c r="O171" s="289">
        <v>19.100000000000001</v>
      </c>
      <c r="P171" s="427"/>
      <c r="Q171" s="324">
        <f>SUM(R171)</f>
        <v>20</v>
      </c>
      <c r="R171" s="289">
        <v>20</v>
      </c>
      <c r="S171" s="289">
        <v>19.7</v>
      </c>
      <c r="T171" s="427"/>
      <c r="U171" s="324">
        <f>SUM(V171)</f>
        <v>20</v>
      </c>
      <c r="V171" s="289">
        <v>20</v>
      </c>
      <c r="W171" s="289">
        <v>19.7</v>
      </c>
      <c r="X171" s="15"/>
      <c r="Y171" s="169"/>
    </row>
    <row r="172" spans="1:25" s="2" customFormat="1" ht="21.75" customHeight="1" thickBot="1" x14ac:dyDescent="0.25">
      <c r="A172" s="539"/>
      <c r="B172" s="493"/>
      <c r="C172" s="490"/>
      <c r="D172" s="548"/>
      <c r="E172" s="711"/>
      <c r="F172" s="501"/>
      <c r="G172" s="502"/>
      <c r="H172" s="503"/>
      <c r="I172" s="44">
        <f t="shared" si="79"/>
        <v>13.1</v>
      </c>
      <c r="J172" s="139">
        <f>SUM(J171)</f>
        <v>13.1</v>
      </c>
      <c r="K172" s="139">
        <f t="shared" ref="K172:L172" si="80">SUM(K171)</f>
        <v>12.9</v>
      </c>
      <c r="L172" s="139">
        <f t="shared" si="80"/>
        <v>0</v>
      </c>
      <c r="M172" s="44">
        <f>SUM(P172,N172)</f>
        <v>19.399999999999999</v>
      </c>
      <c r="N172" s="139">
        <f>N171</f>
        <v>19.399999999999999</v>
      </c>
      <c r="O172" s="139">
        <f>O171</f>
        <v>19.100000000000001</v>
      </c>
      <c r="P172" s="141"/>
      <c r="Q172" s="44">
        <f>SUM(R172)</f>
        <v>20</v>
      </c>
      <c r="R172" s="139">
        <f>SUM(R171)</f>
        <v>20</v>
      </c>
      <c r="S172" s="139">
        <f>SUM(S171)</f>
        <v>19.7</v>
      </c>
      <c r="T172" s="141"/>
      <c r="U172" s="44">
        <f>SUM(V172)</f>
        <v>20</v>
      </c>
      <c r="V172" s="139">
        <f>SUM(V171)</f>
        <v>20</v>
      </c>
      <c r="W172" s="139">
        <f>SUM(W171)</f>
        <v>19.7</v>
      </c>
      <c r="X172" s="19"/>
      <c r="Y172" s="169"/>
    </row>
    <row r="173" spans="1:25" s="2" customFormat="1" ht="21.75" customHeight="1" thickBot="1" x14ac:dyDescent="0.25">
      <c r="A173" s="538">
        <v>1</v>
      </c>
      <c r="B173" s="506">
        <v>2</v>
      </c>
      <c r="C173" s="542">
        <v>18</v>
      </c>
      <c r="D173" s="561" t="s">
        <v>335</v>
      </c>
      <c r="E173" s="783">
        <v>7</v>
      </c>
      <c r="F173" s="274" t="s">
        <v>333</v>
      </c>
      <c r="G173" s="448" t="s">
        <v>336</v>
      </c>
      <c r="H173" s="245" t="s">
        <v>245</v>
      </c>
      <c r="I173" s="324">
        <f t="shared" si="79"/>
        <v>0</v>
      </c>
      <c r="J173" s="289"/>
      <c r="K173" s="289"/>
      <c r="L173" s="427"/>
      <c r="M173" s="153">
        <f>N173</f>
        <v>25.2</v>
      </c>
      <c r="N173" s="450">
        <f>15+10.2</f>
        <v>25.2</v>
      </c>
      <c r="O173" s="450">
        <f>14.2+10.1</f>
        <v>24.299999999999997</v>
      </c>
      <c r="P173" s="427"/>
      <c r="Q173" s="153">
        <f>SUM(R173)</f>
        <v>15</v>
      </c>
      <c r="R173" s="450">
        <v>15</v>
      </c>
      <c r="S173" s="450">
        <v>14.2</v>
      </c>
      <c r="T173" s="15"/>
      <c r="U173" s="153">
        <f>SUM(V173)</f>
        <v>15</v>
      </c>
      <c r="V173" s="450">
        <v>15</v>
      </c>
      <c r="W173" s="450">
        <v>14.2</v>
      </c>
      <c r="X173" s="15"/>
      <c r="Y173" s="169"/>
    </row>
    <row r="174" spans="1:25" s="2" customFormat="1" ht="27.75" customHeight="1" thickBot="1" x14ac:dyDescent="0.25">
      <c r="A174" s="539"/>
      <c r="B174" s="493"/>
      <c r="C174" s="490"/>
      <c r="D174" s="531"/>
      <c r="E174" s="784"/>
      <c r="F174" s="501"/>
      <c r="G174" s="502"/>
      <c r="H174" s="503"/>
      <c r="I174" s="44">
        <f t="shared" si="79"/>
        <v>0</v>
      </c>
      <c r="J174" s="139">
        <f>SUM(J173)</f>
        <v>0</v>
      </c>
      <c r="K174" s="139">
        <f t="shared" ref="K174:L174" si="81">SUM(K173)</f>
        <v>0</v>
      </c>
      <c r="L174" s="139">
        <f t="shared" si="81"/>
        <v>0</v>
      </c>
      <c r="M174" s="44">
        <f>SUM(P174,N174)</f>
        <v>25.2</v>
      </c>
      <c r="N174" s="139">
        <f>N173</f>
        <v>25.2</v>
      </c>
      <c r="O174" s="139">
        <f>O173</f>
        <v>24.299999999999997</v>
      </c>
      <c r="P174" s="141"/>
      <c r="Q174" s="44">
        <f>SUM(R174)</f>
        <v>15</v>
      </c>
      <c r="R174" s="139">
        <f>SUM(R173)</f>
        <v>15</v>
      </c>
      <c r="S174" s="139">
        <f>SUM(S173)</f>
        <v>14.2</v>
      </c>
      <c r="T174" s="141"/>
      <c r="U174" s="44">
        <f>SUM(V174)</f>
        <v>15</v>
      </c>
      <c r="V174" s="139">
        <f>SUM(V173)</f>
        <v>15</v>
      </c>
      <c r="W174" s="139">
        <f>SUM(W173)</f>
        <v>14.2</v>
      </c>
      <c r="X174" s="19"/>
      <c r="Y174" s="169"/>
    </row>
    <row r="175" spans="1:25" s="2" customFormat="1" ht="16.5" customHeight="1" thickBot="1" x14ac:dyDescent="0.25">
      <c r="A175" s="272">
        <v>1</v>
      </c>
      <c r="B175" s="273">
        <v>2</v>
      </c>
      <c r="C175" s="513" t="s">
        <v>10</v>
      </c>
      <c r="D175" s="514"/>
      <c r="E175" s="514"/>
      <c r="F175" s="514"/>
      <c r="G175" s="514"/>
      <c r="H175" s="515"/>
      <c r="I175" s="142">
        <f>SUM(J175+L175)</f>
        <v>1894.6000000000001</v>
      </c>
      <c r="J175" s="143">
        <f>SUM(J79+J82+J85+J88+J91+J93+J95+J98+J101+J113+J117+J125+J150+J152+J168+J170+J172+J174)</f>
        <v>1894.6000000000001</v>
      </c>
      <c r="K175" s="143">
        <f>SUM(K79+K82+K85+K88+K91+K93+K95+K98+K101+K113+K117+K125+K150+K152+K168+K170+K172+K174)</f>
        <v>1702.2000000000003</v>
      </c>
      <c r="L175" s="143">
        <f>SUM(L79+L82+L85+L88+L91+L93+L95+L98+L101+L113+L117+L125+L150+L152+L168+L170+L172)</f>
        <v>0</v>
      </c>
      <c r="M175" s="332">
        <f>SUM(N175+P175)</f>
        <v>2299.0000000000005</v>
      </c>
      <c r="N175" s="143">
        <f>SUM(N79+N82+N85+N88+N91+N93+N95+N98+N101+N113+N117+N125+N150+N152+N168+N170+N172+N174)</f>
        <v>2256.2000000000003</v>
      </c>
      <c r="O175" s="143">
        <f>SUM(O79+O82+O85+O88+O91+O93+O95+O98+O101+O113+O117+O125+O150+O152+O168+O170+O172+O174)</f>
        <v>2071.1</v>
      </c>
      <c r="P175" s="143">
        <f>SUM(P79+P82+P85+P88+P91+P93+P95+P98+P101+P113+P117+P125+P150+P152+P168+P170+P172)</f>
        <v>42.8</v>
      </c>
      <c r="Q175" s="142">
        <f>SUM(R175+T175)</f>
        <v>2157.2999999999997</v>
      </c>
      <c r="R175" s="143">
        <f>SUM(R79+R82+R85+R88+R91+R93+R95+R98+R101+R113+R117+R125+R150+R152+R168+R170+R172+R174)</f>
        <v>2157.2999999999997</v>
      </c>
      <c r="S175" s="143">
        <f>SUM(S79+S82+S85+S88+S91+S93+S95+S98+S101+S113+S117+S125+S150+S152+S168+S170+S172+S174)</f>
        <v>1975.5</v>
      </c>
      <c r="T175" s="143">
        <f>SUM(T79+T82+T85+T88+T91+T93+T95+T98+T101+T113+T117+T125+T150+T152+T168+T170+T172)</f>
        <v>0</v>
      </c>
      <c r="U175" s="332">
        <f>SUM(V175+X175)</f>
        <v>2147.2999999999997</v>
      </c>
      <c r="V175" s="143">
        <f>SUM(V79+V82+V85+V88+V91+V93+V95+V98+V101+V113+V117+V125+V150+V152+V168+V170+V172+V174)</f>
        <v>2147.2999999999997</v>
      </c>
      <c r="W175" s="143">
        <f>SUM(W79+W82+W85+W88+W91+W93+W95+W98+W101+W113+W117+W125+W150+W152+W168+W170+W172+W174)</f>
        <v>1975.5</v>
      </c>
      <c r="X175" s="143">
        <f>SUM(X79+X82+X85+X88+X91+X93+X95+X98+X101+X113+X117+X125+X150+X152+X168+X170+X172)</f>
        <v>0</v>
      </c>
      <c r="Y175" s="331"/>
    </row>
    <row r="176" spans="1:25" s="4" customFormat="1" ht="20.25" customHeight="1" thickBot="1" x14ac:dyDescent="0.25">
      <c r="A176" s="213">
        <v>1</v>
      </c>
      <c r="B176" s="214">
        <v>3</v>
      </c>
      <c r="C176" s="596" t="s">
        <v>38</v>
      </c>
      <c r="D176" s="597"/>
      <c r="E176" s="597"/>
      <c r="F176" s="597"/>
      <c r="G176" s="597"/>
      <c r="H176" s="597"/>
      <c r="I176" s="536"/>
      <c r="J176" s="536"/>
      <c r="K176" s="536"/>
      <c r="L176" s="536"/>
      <c r="M176" s="536"/>
      <c r="N176" s="536"/>
      <c r="O176" s="536"/>
      <c r="P176" s="536"/>
      <c r="Q176" s="536"/>
      <c r="R176" s="536"/>
      <c r="S176" s="536"/>
      <c r="T176" s="536"/>
      <c r="U176" s="536"/>
      <c r="V176" s="536"/>
      <c r="W176" s="536"/>
      <c r="X176" s="537"/>
      <c r="Y176" s="169"/>
    </row>
    <row r="177" spans="1:25" s="3" customFormat="1" ht="22.5" customHeight="1" thickBot="1" x14ac:dyDescent="0.25">
      <c r="A177" s="486">
        <v>1</v>
      </c>
      <c r="B177" s="489">
        <v>3</v>
      </c>
      <c r="C177" s="510">
        <v>1</v>
      </c>
      <c r="D177" s="518" t="s">
        <v>327</v>
      </c>
      <c r="E177" s="543">
        <v>10</v>
      </c>
      <c r="F177" s="215" t="s">
        <v>239</v>
      </c>
      <c r="G177" s="215" t="s">
        <v>118</v>
      </c>
      <c r="H177" s="216" t="s">
        <v>23</v>
      </c>
      <c r="I177" s="312">
        <f>SUM(J177)</f>
        <v>4.7</v>
      </c>
      <c r="J177" s="170">
        <v>4.7</v>
      </c>
      <c r="K177" s="170"/>
      <c r="L177" s="252"/>
      <c r="M177" s="428">
        <f>SUM(N177)</f>
        <v>25</v>
      </c>
      <c r="N177" s="170">
        <v>25</v>
      </c>
      <c r="O177" s="170"/>
      <c r="P177" s="279"/>
      <c r="Q177" s="428">
        <f>SUM(R177+T177)</f>
        <v>42</v>
      </c>
      <c r="R177" s="170">
        <v>42</v>
      </c>
      <c r="S177" s="170"/>
      <c r="T177" s="252"/>
      <c r="U177" s="428">
        <f>SUM(V177+X177)</f>
        <v>42</v>
      </c>
      <c r="V177" s="33">
        <v>42</v>
      </c>
      <c r="W177" s="20"/>
      <c r="X177" s="23"/>
      <c r="Y177" s="169"/>
    </row>
    <row r="178" spans="1:25" s="4" customFormat="1" ht="27.75" customHeight="1" thickBot="1" x14ac:dyDescent="0.25">
      <c r="A178" s="486"/>
      <c r="B178" s="489"/>
      <c r="C178" s="510"/>
      <c r="D178" s="519"/>
      <c r="E178" s="543"/>
      <c r="F178" s="507" t="s">
        <v>9</v>
      </c>
      <c r="G178" s="508"/>
      <c r="H178" s="509"/>
      <c r="I178" s="43">
        <f>SUM(J178+L178)</f>
        <v>4.7</v>
      </c>
      <c r="J178" s="17">
        <f>SUM(J177)</f>
        <v>4.7</v>
      </c>
      <c r="K178" s="17">
        <f>SUM(K177)</f>
        <v>0</v>
      </c>
      <c r="L178" s="19">
        <f>SUM(L177)</f>
        <v>0</v>
      </c>
      <c r="M178" s="44">
        <f>SUM(N178+P178)</f>
        <v>25</v>
      </c>
      <c r="N178" s="17">
        <f>SUM(N177)</f>
        <v>25</v>
      </c>
      <c r="O178" s="17">
        <f>SUM(O177)</f>
        <v>0</v>
      </c>
      <c r="P178" s="19">
        <f>SUM(P177)</f>
        <v>0</v>
      </c>
      <c r="Q178" s="43">
        <f>SUM(R178+T178)</f>
        <v>42</v>
      </c>
      <c r="R178" s="17">
        <f>SUM(R177)</f>
        <v>42</v>
      </c>
      <c r="S178" s="17">
        <f>SUM(S177)</f>
        <v>0</v>
      </c>
      <c r="T178" s="19">
        <f>SUM(T177)</f>
        <v>0</v>
      </c>
      <c r="U178" s="43">
        <f>SUM(V178+X178)</f>
        <v>42</v>
      </c>
      <c r="V178" s="17">
        <f>SUM(V177)</f>
        <v>42</v>
      </c>
      <c r="W178" s="17">
        <f>SUM(W177)</f>
        <v>0</v>
      </c>
      <c r="X178" s="19">
        <f>SUM(X177)</f>
        <v>0</v>
      </c>
      <c r="Y178" s="169"/>
    </row>
    <row r="179" spans="1:25" s="4" customFormat="1" ht="18.75" customHeight="1" thickBot="1" x14ac:dyDescent="0.25">
      <c r="A179" s="190">
        <v>1</v>
      </c>
      <c r="B179" s="212">
        <v>3</v>
      </c>
      <c r="C179" s="513" t="s">
        <v>10</v>
      </c>
      <c r="D179" s="514"/>
      <c r="E179" s="514"/>
      <c r="F179" s="514"/>
      <c r="G179" s="514"/>
      <c r="H179" s="515"/>
      <c r="I179" s="146">
        <f>SUM(J179+L179)</f>
        <v>4.7</v>
      </c>
      <c r="J179" s="147">
        <f>J178</f>
        <v>4.7</v>
      </c>
      <c r="K179" s="147">
        <f t="shared" ref="K179:L179" si="82">K178</f>
        <v>0</v>
      </c>
      <c r="L179" s="147">
        <f t="shared" si="82"/>
        <v>0</v>
      </c>
      <c r="M179" s="146">
        <f>SUM(N179+P179)</f>
        <v>25</v>
      </c>
      <c r="N179" s="147">
        <f>N178</f>
        <v>25</v>
      </c>
      <c r="O179" s="147">
        <f t="shared" ref="O179:P179" si="83">O178</f>
        <v>0</v>
      </c>
      <c r="P179" s="147">
        <f t="shared" si="83"/>
        <v>0</v>
      </c>
      <c r="Q179" s="146">
        <f>SUM(R179+T179)</f>
        <v>42</v>
      </c>
      <c r="R179" s="147">
        <f>R178</f>
        <v>42</v>
      </c>
      <c r="S179" s="148">
        <f>S178</f>
        <v>0</v>
      </c>
      <c r="T179" s="149">
        <f>T178</f>
        <v>0</v>
      </c>
      <c r="U179" s="146">
        <f>SUM(V179+X179)</f>
        <v>42</v>
      </c>
      <c r="V179" s="147">
        <f>V178</f>
        <v>42</v>
      </c>
      <c r="W179" s="148">
        <f>W178</f>
        <v>0</v>
      </c>
      <c r="X179" s="149">
        <f>X178</f>
        <v>0</v>
      </c>
      <c r="Y179" s="169"/>
    </row>
    <row r="180" spans="1:25" s="4" customFormat="1" ht="18" customHeight="1" thickBot="1" x14ac:dyDescent="0.25">
      <c r="A180" s="213">
        <v>1</v>
      </c>
      <c r="B180" s="214">
        <v>4</v>
      </c>
      <c r="C180" s="535" t="s">
        <v>141</v>
      </c>
      <c r="D180" s="536"/>
      <c r="E180" s="536"/>
      <c r="F180" s="536"/>
      <c r="G180" s="536"/>
      <c r="H180" s="536"/>
      <c r="I180" s="536"/>
      <c r="J180" s="536"/>
      <c r="K180" s="536"/>
      <c r="L180" s="536"/>
      <c r="M180" s="536"/>
      <c r="N180" s="536"/>
      <c r="O180" s="536"/>
      <c r="P180" s="536"/>
      <c r="Q180" s="536"/>
      <c r="R180" s="536"/>
      <c r="S180" s="536"/>
      <c r="T180" s="536"/>
      <c r="U180" s="536"/>
      <c r="V180" s="536"/>
      <c r="W180" s="536"/>
      <c r="X180" s="537"/>
      <c r="Y180" s="169"/>
    </row>
    <row r="181" spans="1:25" s="4" customFormat="1" ht="21" customHeight="1" thickBot="1" x14ac:dyDescent="0.25">
      <c r="A181" s="486">
        <v>1</v>
      </c>
      <c r="B181" s="489">
        <v>4</v>
      </c>
      <c r="C181" s="782">
        <v>1</v>
      </c>
      <c r="D181" s="530" t="s">
        <v>148</v>
      </c>
      <c r="E181" s="585">
        <v>4</v>
      </c>
      <c r="F181" s="557" t="s">
        <v>142</v>
      </c>
      <c r="G181" s="557" t="s">
        <v>146</v>
      </c>
      <c r="H181" s="330" t="s">
        <v>23</v>
      </c>
      <c r="I181" s="428">
        <f>SUM(J181)</f>
        <v>83.6</v>
      </c>
      <c r="J181" s="288">
        <v>83.6</v>
      </c>
      <c r="K181" s="288"/>
      <c r="L181" s="248"/>
      <c r="M181" s="428">
        <f t="shared" ref="M181:M188" si="84">SUM(N181+P181)</f>
        <v>88</v>
      </c>
      <c r="N181" s="288">
        <v>88</v>
      </c>
      <c r="O181" s="288"/>
      <c r="P181" s="262"/>
      <c r="Q181" s="431">
        <f>SUM(R181)</f>
        <v>88</v>
      </c>
      <c r="R181" s="288">
        <v>88</v>
      </c>
      <c r="S181" s="288"/>
      <c r="T181" s="248"/>
      <c r="U181" s="428">
        <f>SUM(V181)</f>
        <v>88</v>
      </c>
      <c r="V181" s="39">
        <v>88</v>
      </c>
      <c r="W181" s="24"/>
      <c r="X181" s="31"/>
      <c r="Y181" s="169"/>
    </row>
    <row r="182" spans="1:25" s="4" customFormat="1" ht="21" hidden="1" customHeight="1" thickBot="1" x14ac:dyDescent="0.25">
      <c r="A182" s="486"/>
      <c r="B182" s="489"/>
      <c r="C182" s="510"/>
      <c r="D182" s="530"/>
      <c r="E182" s="543"/>
      <c r="F182" s="558"/>
      <c r="G182" s="558"/>
      <c r="H182" s="217" t="s">
        <v>143</v>
      </c>
      <c r="I182" s="62">
        <f>SUM(J182)</f>
        <v>0</v>
      </c>
      <c r="J182" s="47"/>
      <c r="K182" s="47"/>
      <c r="L182" s="46"/>
      <c r="M182" s="22">
        <f t="shared" si="84"/>
        <v>0</v>
      </c>
      <c r="N182" s="47"/>
      <c r="O182" s="47"/>
      <c r="P182" s="27"/>
      <c r="Q182" s="156"/>
      <c r="R182" s="47"/>
      <c r="S182" s="47"/>
      <c r="T182" s="46"/>
      <c r="U182" s="62"/>
      <c r="V182" s="47"/>
      <c r="W182" s="26"/>
      <c r="X182" s="28"/>
      <c r="Y182" s="169"/>
    </row>
    <row r="183" spans="1:25" s="4" customFormat="1" ht="21" customHeight="1" thickBot="1" x14ac:dyDescent="0.25">
      <c r="A183" s="486"/>
      <c r="B183" s="489"/>
      <c r="C183" s="510"/>
      <c r="D183" s="531"/>
      <c r="E183" s="543"/>
      <c r="F183" s="532" t="s">
        <v>9</v>
      </c>
      <c r="G183" s="533"/>
      <c r="H183" s="534"/>
      <c r="I183" s="43">
        <f t="shared" ref="I183:I188" si="85">SUM(J183+L183)</f>
        <v>83.6</v>
      </c>
      <c r="J183" s="17">
        <f>SUM(J181:J182)</f>
        <v>83.6</v>
      </c>
      <c r="K183" s="17">
        <f>SUM(K181)</f>
        <v>0</v>
      </c>
      <c r="L183" s="19">
        <f>SUM(L181)</f>
        <v>0</v>
      </c>
      <c r="M183" s="43">
        <f t="shared" si="84"/>
        <v>88</v>
      </c>
      <c r="N183" s="17">
        <f>SUM(N181+N182)</f>
        <v>88</v>
      </c>
      <c r="O183" s="17">
        <f>SUM(O181+O182)</f>
        <v>0</v>
      </c>
      <c r="P183" s="17">
        <f>SUM(P181+P182)</f>
        <v>0</v>
      </c>
      <c r="Q183" s="43">
        <f t="shared" ref="Q183:Q189" si="86">SUM(R183+T183)</f>
        <v>88</v>
      </c>
      <c r="R183" s="17">
        <f>SUM(R181)</f>
        <v>88</v>
      </c>
      <c r="S183" s="17">
        <f>SUM(S181)</f>
        <v>0</v>
      </c>
      <c r="T183" s="19">
        <f>SUM(T181)</f>
        <v>0</v>
      </c>
      <c r="U183" s="43">
        <f t="shared" ref="U183:U189" si="87">SUM(V183+X183)</f>
        <v>88</v>
      </c>
      <c r="V183" s="17">
        <f>SUM(V181)</f>
        <v>88</v>
      </c>
      <c r="W183" s="17">
        <f>SUM(W181)</f>
        <v>0</v>
      </c>
      <c r="X183" s="19">
        <f>SUM(X181)</f>
        <v>0</v>
      </c>
      <c r="Y183" s="169"/>
    </row>
    <row r="184" spans="1:25" s="4" customFormat="1" ht="21" customHeight="1" x14ac:dyDescent="0.2">
      <c r="A184" s="522">
        <v>1</v>
      </c>
      <c r="B184" s="489">
        <v>4</v>
      </c>
      <c r="C184" s="510">
        <v>2</v>
      </c>
      <c r="D184" s="633" t="s">
        <v>145</v>
      </c>
      <c r="E184" s="498">
        <v>4</v>
      </c>
      <c r="F184" s="551" t="s">
        <v>144</v>
      </c>
      <c r="G184" s="483" t="s">
        <v>147</v>
      </c>
      <c r="H184" s="187" t="s">
        <v>23</v>
      </c>
      <c r="I184" s="312">
        <f t="shared" si="85"/>
        <v>450.9</v>
      </c>
      <c r="J184" s="170"/>
      <c r="K184" s="170"/>
      <c r="L184" s="252">
        <v>450.9</v>
      </c>
      <c r="M184" s="312">
        <f t="shared" si="84"/>
        <v>281.89999999999998</v>
      </c>
      <c r="N184" s="170"/>
      <c r="O184" s="170"/>
      <c r="P184" s="279">
        <v>281.89999999999998</v>
      </c>
      <c r="Q184" s="282">
        <f t="shared" si="86"/>
        <v>1135.0999999999999</v>
      </c>
      <c r="R184" s="170"/>
      <c r="S184" s="170"/>
      <c r="T184" s="252">
        <v>1135.0999999999999</v>
      </c>
      <c r="U184" s="312">
        <f t="shared" si="87"/>
        <v>1135.0999999999999</v>
      </c>
      <c r="V184" s="33"/>
      <c r="W184" s="20"/>
      <c r="X184" s="23">
        <v>1135.0999999999999</v>
      </c>
      <c r="Y184" s="169"/>
    </row>
    <row r="185" spans="1:25" s="4" customFormat="1" ht="21" customHeight="1" thickBot="1" x14ac:dyDescent="0.25">
      <c r="A185" s="522"/>
      <c r="B185" s="489"/>
      <c r="C185" s="510"/>
      <c r="D185" s="633"/>
      <c r="E185" s="498"/>
      <c r="F185" s="552"/>
      <c r="G185" s="484"/>
      <c r="H185" s="247" t="s">
        <v>149</v>
      </c>
      <c r="I185" s="312">
        <f t="shared" si="85"/>
        <v>657.6</v>
      </c>
      <c r="J185" s="170"/>
      <c r="K185" s="170"/>
      <c r="L185" s="252">
        <v>657.6</v>
      </c>
      <c r="M185" s="312">
        <f t="shared" si="84"/>
        <v>845.6</v>
      </c>
      <c r="N185" s="170"/>
      <c r="O185" s="170"/>
      <c r="P185" s="279">
        <v>845.6</v>
      </c>
      <c r="Q185" s="282">
        <f>SUM(R185+T185)</f>
        <v>0</v>
      </c>
      <c r="R185" s="170"/>
      <c r="S185" s="170"/>
      <c r="T185" s="252"/>
      <c r="U185" s="312">
        <f>SUM(V185+X185)</f>
        <v>0</v>
      </c>
      <c r="V185" s="33"/>
      <c r="W185" s="20"/>
      <c r="X185" s="23"/>
      <c r="Y185" s="169"/>
    </row>
    <row r="186" spans="1:25" s="4" customFormat="1" ht="12.75" hidden="1" customHeight="1" thickBot="1" x14ac:dyDescent="0.25">
      <c r="A186" s="522"/>
      <c r="B186" s="489"/>
      <c r="C186" s="510"/>
      <c r="D186" s="633"/>
      <c r="E186" s="498"/>
      <c r="F186" s="553"/>
      <c r="G186" s="485"/>
      <c r="H186" s="204" t="s">
        <v>143</v>
      </c>
      <c r="I186" s="406">
        <f t="shared" si="85"/>
        <v>0</v>
      </c>
      <c r="J186" s="170"/>
      <c r="K186" s="170"/>
      <c r="L186" s="252"/>
      <c r="M186" s="406">
        <f t="shared" si="84"/>
        <v>0</v>
      </c>
      <c r="N186" s="33"/>
      <c r="O186" s="33"/>
      <c r="P186" s="279"/>
      <c r="Q186" s="408">
        <f t="shared" si="86"/>
        <v>0</v>
      </c>
      <c r="R186" s="33"/>
      <c r="S186" s="33"/>
      <c r="T186" s="35"/>
      <c r="U186" s="406">
        <f t="shared" si="87"/>
        <v>0</v>
      </c>
      <c r="V186" s="33"/>
      <c r="W186" s="20"/>
      <c r="X186" s="23"/>
      <c r="Y186" s="169"/>
    </row>
    <row r="187" spans="1:25" s="4" customFormat="1" ht="18" customHeight="1" thickBot="1" x14ac:dyDescent="0.25">
      <c r="A187" s="522"/>
      <c r="B187" s="489"/>
      <c r="C187" s="510"/>
      <c r="D187" s="633"/>
      <c r="E187" s="543"/>
      <c r="F187" s="501" t="s">
        <v>9</v>
      </c>
      <c r="G187" s="502"/>
      <c r="H187" s="503"/>
      <c r="I187" s="43">
        <f t="shared" si="85"/>
        <v>1108.5</v>
      </c>
      <c r="J187" s="17">
        <f>SUM(J186+J184+J185)</f>
        <v>0</v>
      </c>
      <c r="K187" s="17">
        <f t="shared" ref="K187:L187" si="88">SUM(K186+K184+K185)</f>
        <v>0</v>
      </c>
      <c r="L187" s="17">
        <f t="shared" si="88"/>
        <v>1108.5</v>
      </c>
      <c r="M187" s="43">
        <f t="shared" si="84"/>
        <v>1127.5</v>
      </c>
      <c r="N187" s="17">
        <f>SUM(N184:N186)</f>
        <v>0</v>
      </c>
      <c r="O187" s="17">
        <f>SUM(O184:O186)</f>
        <v>0</v>
      </c>
      <c r="P187" s="17">
        <f>SUM(P184:P186)</f>
        <v>1127.5</v>
      </c>
      <c r="Q187" s="43">
        <f t="shared" si="86"/>
        <v>1135.0999999999999</v>
      </c>
      <c r="R187" s="17">
        <f>SUM(R184:R186)</f>
        <v>0</v>
      </c>
      <c r="S187" s="17">
        <f t="shared" ref="S187:T187" si="89">SUM(S184:S186)</f>
        <v>0</v>
      </c>
      <c r="T187" s="17">
        <f t="shared" si="89"/>
        <v>1135.0999999999999</v>
      </c>
      <c r="U187" s="43">
        <f t="shared" si="87"/>
        <v>1135.0999999999999</v>
      </c>
      <c r="V187" s="17">
        <f>SUM(V184:V186)</f>
        <v>0</v>
      </c>
      <c r="W187" s="17">
        <f t="shared" ref="W187:X187" si="90">SUM(W184:W186)</f>
        <v>0</v>
      </c>
      <c r="X187" s="19">
        <f t="shared" si="90"/>
        <v>1135.0999999999999</v>
      </c>
      <c r="Y187" s="169"/>
    </row>
    <row r="188" spans="1:25" s="4" customFormat="1" ht="18" customHeight="1" thickBot="1" x14ac:dyDescent="0.25">
      <c r="A188" s="218">
        <v>1</v>
      </c>
      <c r="B188" s="219">
        <v>5</v>
      </c>
      <c r="C188" s="563" t="s">
        <v>10</v>
      </c>
      <c r="D188" s="564"/>
      <c r="E188" s="564"/>
      <c r="F188" s="564"/>
      <c r="G188" s="564"/>
      <c r="H188" s="565"/>
      <c r="I188" s="142">
        <f t="shared" si="85"/>
        <v>1192.0999999999999</v>
      </c>
      <c r="J188" s="150">
        <f>J183+J187</f>
        <v>83.6</v>
      </c>
      <c r="K188" s="150">
        <f>K183+K187</f>
        <v>0</v>
      </c>
      <c r="L188" s="150">
        <f>L183+L187</f>
        <v>1108.5</v>
      </c>
      <c r="M188" s="142">
        <f t="shared" si="84"/>
        <v>1215.5</v>
      </c>
      <c r="N188" s="150">
        <f>N183+N187</f>
        <v>88</v>
      </c>
      <c r="O188" s="150">
        <f>O183+O187</f>
        <v>0</v>
      </c>
      <c r="P188" s="150">
        <f>P183+P187</f>
        <v>1127.5</v>
      </c>
      <c r="Q188" s="142">
        <f t="shared" si="86"/>
        <v>1223.0999999999999</v>
      </c>
      <c r="R188" s="150">
        <f>R183+R187</f>
        <v>88</v>
      </c>
      <c r="S188" s="150">
        <f>S183+S187</f>
        <v>0</v>
      </c>
      <c r="T188" s="150">
        <f>T183+T187</f>
        <v>1135.0999999999999</v>
      </c>
      <c r="U188" s="142">
        <f t="shared" si="87"/>
        <v>1223.0999999999999</v>
      </c>
      <c r="V188" s="150">
        <f>V183+V187</f>
        <v>88</v>
      </c>
      <c r="W188" s="150">
        <f>W183+W187</f>
        <v>0</v>
      </c>
      <c r="X188" s="144">
        <f>X183+X187</f>
        <v>1135.0999999999999</v>
      </c>
      <c r="Y188" s="169"/>
    </row>
    <row r="189" spans="1:25" s="2" customFormat="1" ht="15.75" customHeight="1" thickBot="1" x14ac:dyDescent="0.25">
      <c r="A189" s="220">
        <v>1</v>
      </c>
      <c r="B189" s="586" t="s">
        <v>11</v>
      </c>
      <c r="C189" s="587"/>
      <c r="D189" s="587"/>
      <c r="E189" s="587"/>
      <c r="F189" s="587"/>
      <c r="G189" s="587"/>
      <c r="H189" s="588"/>
      <c r="I189" s="160">
        <f>SUM(J189+L189)</f>
        <v>8538.6</v>
      </c>
      <c r="J189" s="160">
        <f>SUM(J76+J175+J179+J188)</f>
        <v>6838.2</v>
      </c>
      <c r="K189" s="160">
        <f t="shared" ref="K189:L189" si="91">SUM(K76+K175+K179+K188)</f>
        <v>5561.3000000000011</v>
      </c>
      <c r="L189" s="160">
        <f t="shared" si="91"/>
        <v>1700.4</v>
      </c>
      <c r="M189" s="161">
        <f>SUM(N189+P189)</f>
        <v>8997.9</v>
      </c>
      <c r="N189" s="160">
        <f>SUM(N76+N175+N179+N188)</f>
        <v>7614.6</v>
      </c>
      <c r="O189" s="160">
        <f t="shared" ref="O189:P189" si="92">SUM(O76+O175+O179+O188)</f>
        <v>6035</v>
      </c>
      <c r="P189" s="160">
        <f t="shared" si="92"/>
        <v>1383.3</v>
      </c>
      <c r="Q189" s="161">
        <f t="shared" si="86"/>
        <v>8783.5000000000018</v>
      </c>
      <c r="R189" s="160">
        <f>SUM(R76+R175+R179+R188)</f>
        <v>7443.4000000000015</v>
      </c>
      <c r="S189" s="160">
        <f t="shared" ref="S189:T189" si="93">SUM(S76+S175+S179+S188)</f>
        <v>5954.7999999999993</v>
      </c>
      <c r="T189" s="160">
        <f t="shared" si="93"/>
        <v>1340.1</v>
      </c>
      <c r="U189" s="161">
        <f t="shared" si="87"/>
        <v>8773.5000000000018</v>
      </c>
      <c r="V189" s="160">
        <f>SUM(V76+V175+V179+V188)</f>
        <v>7433.4000000000015</v>
      </c>
      <c r="W189" s="160">
        <f t="shared" ref="W189:X189" si="94">SUM(W76+W175+W179+W188)</f>
        <v>5954.7999999999993</v>
      </c>
      <c r="X189" s="473">
        <f t="shared" si="94"/>
        <v>1340.1</v>
      </c>
      <c r="Y189" s="169"/>
    </row>
    <row r="190" spans="1:25" s="2" customFormat="1" ht="18" customHeight="1" thickBot="1" x14ac:dyDescent="0.25">
      <c r="A190" s="221">
        <v>2</v>
      </c>
      <c r="B190" s="482" t="s">
        <v>173</v>
      </c>
      <c r="C190" s="482"/>
      <c r="D190" s="482"/>
      <c r="E190" s="482"/>
      <c r="F190" s="482"/>
      <c r="G190" s="482"/>
      <c r="H190" s="482"/>
      <c r="I190" s="482"/>
      <c r="J190" s="482"/>
      <c r="K190" s="482"/>
      <c r="L190" s="482"/>
      <c r="M190" s="482"/>
      <c r="N190" s="482"/>
      <c r="O190" s="482"/>
      <c r="P190" s="482"/>
      <c r="Q190" s="482"/>
      <c r="R190" s="482"/>
      <c r="S190" s="482"/>
      <c r="T190" s="482"/>
      <c r="U190" s="482"/>
      <c r="V190" s="482"/>
      <c r="W190" s="482"/>
      <c r="X190" s="482"/>
      <c r="Y190" s="7"/>
    </row>
    <row r="191" spans="1:25" s="2" customFormat="1" ht="18" customHeight="1" thickBot="1" x14ac:dyDescent="0.25">
      <c r="A191" s="225">
        <v>2</v>
      </c>
      <c r="B191" s="224">
        <v>1</v>
      </c>
      <c r="C191" s="595" t="s">
        <v>135</v>
      </c>
      <c r="D191" s="595"/>
      <c r="E191" s="595"/>
      <c r="F191" s="595"/>
      <c r="G191" s="595"/>
      <c r="H191" s="595"/>
      <c r="I191" s="595"/>
      <c r="J191" s="595"/>
      <c r="K191" s="595"/>
      <c r="L191" s="595"/>
      <c r="M191" s="595"/>
      <c r="N191" s="595"/>
      <c r="O191" s="595"/>
      <c r="P191" s="595"/>
      <c r="Q191" s="595"/>
      <c r="R191" s="595"/>
      <c r="S191" s="595"/>
      <c r="T191" s="595"/>
      <c r="U191" s="595"/>
      <c r="V191" s="595"/>
      <c r="W191" s="595"/>
      <c r="X191" s="595"/>
      <c r="Y191" s="7"/>
    </row>
    <row r="192" spans="1:25" ht="24" customHeight="1" x14ac:dyDescent="0.2">
      <c r="A192" s="486">
        <v>2</v>
      </c>
      <c r="B192" s="489">
        <v>1</v>
      </c>
      <c r="C192" s="764">
        <v>1</v>
      </c>
      <c r="D192" s="555" t="s">
        <v>321</v>
      </c>
      <c r="E192" s="516">
        <v>15</v>
      </c>
      <c r="F192" s="608" t="s">
        <v>39</v>
      </c>
      <c r="G192" s="608" t="s">
        <v>120</v>
      </c>
      <c r="H192" s="329" t="s">
        <v>23</v>
      </c>
      <c r="I192" s="428">
        <f>SUM(J192)</f>
        <v>1.2</v>
      </c>
      <c r="J192" s="288">
        <v>1.2</v>
      </c>
      <c r="K192" s="288"/>
      <c r="L192" s="248"/>
      <c r="M192" s="428">
        <v>12</v>
      </c>
      <c r="N192" s="288">
        <v>12</v>
      </c>
      <c r="O192" s="288"/>
      <c r="P192" s="262"/>
      <c r="Q192" s="428">
        <f>SUM(R192+T192)</f>
        <v>22</v>
      </c>
      <c r="R192" s="288">
        <v>22</v>
      </c>
      <c r="S192" s="288"/>
      <c r="T192" s="248"/>
      <c r="U192" s="428">
        <f>SUM(V192+X192)</f>
        <v>22</v>
      </c>
      <c r="V192" s="39">
        <v>22</v>
      </c>
      <c r="W192" s="24"/>
      <c r="X192" s="31"/>
      <c r="Y192" s="7"/>
    </row>
    <row r="193" spans="1:25" ht="25.5" customHeight="1" thickBot="1" x14ac:dyDescent="0.25">
      <c r="A193" s="486"/>
      <c r="B193" s="489"/>
      <c r="C193" s="498"/>
      <c r="D193" s="555"/>
      <c r="E193" s="517"/>
      <c r="F193" s="609"/>
      <c r="G193" s="609"/>
      <c r="H193" s="308" t="s">
        <v>266</v>
      </c>
      <c r="I193" s="429">
        <f>SUM(J193)</f>
        <v>0</v>
      </c>
      <c r="J193" s="290"/>
      <c r="K193" s="290"/>
      <c r="L193" s="313"/>
      <c r="M193" s="429"/>
      <c r="N193" s="290"/>
      <c r="O193" s="290"/>
      <c r="P193" s="311"/>
      <c r="Q193" s="429">
        <f>SUM(R193)</f>
        <v>10</v>
      </c>
      <c r="R193" s="290">
        <v>10</v>
      </c>
      <c r="S193" s="290"/>
      <c r="T193" s="313"/>
      <c r="U193" s="429">
        <f>SUM(V193)</f>
        <v>10</v>
      </c>
      <c r="V193" s="47">
        <v>10</v>
      </c>
      <c r="W193" s="26"/>
      <c r="X193" s="28"/>
      <c r="Y193" s="7"/>
    </row>
    <row r="194" spans="1:25" s="2" customFormat="1" ht="21.75" customHeight="1" thickBot="1" x14ac:dyDescent="0.25">
      <c r="A194" s="486"/>
      <c r="B194" s="489"/>
      <c r="C194" s="498"/>
      <c r="D194" s="556"/>
      <c r="E194" s="517"/>
      <c r="F194" s="507" t="s">
        <v>9</v>
      </c>
      <c r="G194" s="508"/>
      <c r="H194" s="509"/>
      <c r="I194" s="43">
        <f>SUM(J194+L194)</f>
        <v>1.2</v>
      </c>
      <c r="J194" s="17">
        <f>SUM(J192+J193)</f>
        <v>1.2</v>
      </c>
      <c r="K194" s="17">
        <f>SUM(K192)</f>
        <v>0</v>
      </c>
      <c r="L194" s="19">
        <f>SUM(L192)</f>
        <v>0</v>
      </c>
      <c r="M194" s="44">
        <f>SUM(N194+P194)</f>
        <v>12</v>
      </c>
      <c r="N194" s="139">
        <f>SUM(N192+N193)</f>
        <v>12</v>
      </c>
      <c r="O194" s="139">
        <f>SUM(O192)</f>
        <v>0</v>
      </c>
      <c r="P194" s="141">
        <f>SUM(P192)</f>
        <v>0</v>
      </c>
      <c r="Q194" s="44">
        <f>SUM(R194+T194)</f>
        <v>32</v>
      </c>
      <c r="R194" s="139">
        <f>SUM(R192+R193)</f>
        <v>32</v>
      </c>
      <c r="S194" s="139">
        <f>SUM(S192)</f>
        <v>0</v>
      </c>
      <c r="T194" s="141">
        <f>SUM(T192)</f>
        <v>0</v>
      </c>
      <c r="U194" s="44">
        <f>SUM(V194+X194)</f>
        <v>32</v>
      </c>
      <c r="V194" s="17">
        <f>SUM(V192+V193)</f>
        <v>32</v>
      </c>
      <c r="W194" s="17">
        <f>SUM(W192)</f>
        <v>0</v>
      </c>
      <c r="X194" s="19">
        <f>SUM(X192)</f>
        <v>0</v>
      </c>
      <c r="Y194" s="7"/>
    </row>
    <row r="195" spans="1:25" s="2" customFormat="1" ht="21" customHeight="1" thickBot="1" x14ac:dyDescent="0.25">
      <c r="A195" s="522">
        <v>2</v>
      </c>
      <c r="B195" s="489">
        <v>1</v>
      </c>
      <c r="C195" s="498">
        <v>2</v>
      </c>
      <c r="D195" s="499" t="s">
        <v>225</v>
      </c>
      <c r="E195" s="601">
        <v>10</v>
      </c>
      <c r="F195" s="266" t="s">
        <v>45</v>
      </c>
      <c r="G195" s="267" t="s">
        <v>64</v>
      </c>
      <c r="H195" s="268" t="s">
        <v>23</v>
      </c>
      <c r="I195" s="312">
        <f t="shared" ref="I195:I196" si="95">SUM(J195+L195)</f>
        <v>21.4</v>
      </c>
      <c r="J195" s="170">
        <v>21.4</v>
      </c>
      <c r="K195" s="170"/>
      <c r="L195" s="252"/>
      <c r="M195" s="312">
        <f t="shared" ref="M195:M196" si="96">SUM(N195+P195)</f>
        <v>22</v>
      </c>
      <c r="N195" s="170">
        <v>22</v>
      </c>
      <c r="O195" s="170"/>
      <c r="P195" s="252"/>
      <c r="Q195" s="310">
        <f t="shared" ref="Q195:Q196" si="97">SUM(R195+T195)</f>
        <v>22</v>
      </c>
      <c r="R195" s="170">
        <v>22</v>
      </c>
      <c r="S195" s="170"/>
      <c r="T195" s="279"/>
      <c r="U195" s="310">
        <f t="shared" ref="U195:U196" si="98">SUM(V195+X195)</f>
        <v>22</v>
      </c>
      <c r="V195" s="170">
        <v>22</v>
      </c>
      <c r="W195" s="20"/>
      <c r="X195" s="23"/>
      <c r="Y195" s="169"/>
    </row>
    <row r="196" spans="1:25" s="2" customFormat="1" ht="21" customHeight="1" thickBot="1" x14ac:dyDescent="0.25">
      <c r="A196" s="522"/>
      <c r="B196" s="489"/>
      <c r="C196" s="498"/>
      <c r="D196" s="499"/>
      <c r="E196" s="602"/>
      <c r="F196" s="501" t="s">
        <v>9</v>
      </c>
      <c r="G196" s="502"/>
      <c r="H196" s="503"/>
      <c r="I196" s="44">
        <f t="shared" si="95"/>
        <v>21.4</v>
      </c>
      <c r="J196" s="139">
        <f>SUM(J195)</f>
        <v>21.4</v>
      </c>
      <c r="K196" s="139">
        <f>SUM(K195)</f>
        <v>0</v>
      </c>
      <c r="L196" s="140">
        <f>SUM(L195)</f>
        <v>0</v>
      </c>
      <c r="M196" s="44">
        <f t="shared" si="96"/>
        <v>22</v>
      </c>
      <c r="N196" s="139">
        <f>SUM(N195)</f>
        <v>22</v>
      </c>
      <c r="O196" s="139">
        <f>SUM(O195)</f>
        <v>0</v>
      </c>
      <c r="P196" s="140">
        <f>SUM(P195)</f>
        <v>0</v>
      </c>
      <c r="Q196" s="44">
        <f t="shared" si="97"/>
        <v>22</v>
      </c>
      <c r="R196" s="139">
        <f>SUM(R195)</f>
        <v>22</v>
      </c>
      <c r="S196" s="139">
        <f>SUM(S195)</f>
        <v>0</v>
      </c>
      <c r="T196" s="141">
        <f>SUM(T195)</f>
        <v>0</v>
      </c>
      <c r="U196" s="44">
        <f t="shared" si="98"/>
        <v>22</v>
      </c>
      <c r="V196" s="139">
        <f>SUM(V195)</f>
        <v>22</v>
      </c>
      <c r="W196" s="17">
        <f>SUM(W195)</f>
        <v>0</v>
      </c>
      <c r="X196" s="19">
        <f>SUM(X195)</f>
        <v>0</v>
      </c>
      <c r="Y196" s="169"/>
    </row>
    <row r="197" spans="1:25" s="2" customFormat="1" ht="32.25" customHeight="1" thickBot="1" x14ac:dyDescent="0.25">
      <c r="A197" s="522">
        <v>2</v>
      </c>
      <c r="B197" s="489">
        <v>1</v>
      </c>
      <c r="C197" s="498">
        <v>3</v>
      </c>
      <c r="D197" s="499" t="s">
        <v>280</v>
      </c>
      <c r="E197" s="785">
        <v>10</v>
      </c>
      <c r="F197" s="339" t="s">
        <v>191</v>
      </c>
      <c r="G197" s="339" t="s">
        <v>281</v>
      </c>
      <c r="H197" s="236" t="s">
        <v>23</v>
      </c>
      <c r="I197" s="312">
        <f t="shared" ref="I197:I198" si="99">SUM(J197+L197)</f>
        <v>12.8</v>
      </c>
      <c r="J197" s="170">
        <v>12.8</v>
      </c>
      <c r="K197" s="170"/>
      <c r="L197" s="252"/>
      <c r="M197" s="435">
        <f t="shared" ref="M197:M198" si="100">SUM(N197+P197)</f>
        <v>13.2</v>
      </c>
      <c r="N197" s="375">
        <v>13.2</v>
      </c>
      <c r="O197" s="170"/>
      <c r="P197" s="252"/>
      <c r="Q197" s="310">
        <f t="shared" ref="Q197:Q198" si="101">SUM(R197+T197)</f>
        <v>0</v>
      </c>
      <c r="R197" s="170"/>
      <c r="S197" s="170"/>
      <c r="T197" s="279"/>
      <c r="U197" s="310">
        <f t="shared" ref="U197:U198" si="102">SUM(V197+X197)</f>
        <v>0</v>
      </c>
      <c r="V197" s="170"/>
      <c r="W197" s="170"/>
      <c r="X197" s="23"/>
      <c r="Y197" s="169"/>
    </row>
    <row r="198" spans="1:25" s="2" customFormat="1" ht="41.25" customHeight="1" thickBot="1" x14ac:dyDescent="0.25">
      <c r="A198" s="522"/>
      <c r="B198" s="489"/>
      <c r="C198" s="498"/>
      <c r="D198" s="499"/>
      <c r="E198" s="571"/>
      <c r="F198" s="501" t="s">
        <v>9</v>
      </c>
      <c r="G198" s="502"/>
      <c r="H198" s="503"/>
      <c r="I198" s="44">
        <f t="shared" si="99"/>
        <v>12.8</v>
      </c>
      <c r="J198" s="139">
        <f>SUM(J197)</f>
        <v>12.8</v>
      </c>
      <c r="K198" s="139">
        <f>SUM(K197)</f>
        <v>0</v>
      </c>
      <c r="L198" s="140">
        <f>SUM(L197)</f>
        <v>0</v>
      </c>
      <c r="M198" s="44">
        <f t="shared" si="100"/>
        <v>13.2</v>
      </c>
      <c r="N198" s="139">
        <f>SUM(N197)</f>
        <v>13.2</v>
      </c>
      <c r="O198" s="139">
        <f>SUM(O197)</f>
        <v>0</v>
      </c>
      <c r="P198" s="140">
        <f>SUM(P197)</f>
        <v>0</v>
      </c>
      <c r="Q198" s="44">
        <f t="shared" si="101"/>
        <v>0</v>
      </c>
      <c r="R198" s="139">
        <f>R197</f>
        <v>0</v>
      </c>
      <c r="S198" s="139">
        <f>SUM(S197)</f>
        <v>0</v>
      </c>
      <c r="T198" s="141">
        <f>SUM(T197)</f>
        <v>0</v>
      </c>
      <c r="U198" s="44">
        <f t="shared" si="102"/>
        <v>0</v>
      </c>
      <c r="V198" s="139">
        <f>SUM(V197)</f>
        <v>0</v>
      </c>
      <c r="W198" s="17">
        <f>SUM(W197)</f>
        <v>0</v>
      </c>
      <c r="X198" s="19">
        <f>SUM(X197)</f>
        <v>0</v>
      </c>
      <c r="Y198" s="169"/>
    </row>
    <row r="199" spans="1:25" s="2" customFormat="1" ht="16.350000000000001" customHeight="1" thickBot="1" x14ac:dyDescent="0.25">
      <c r="A199" s="190">
        <v>2</v>
      </c>
      <c r="B199" s="265">
        <v>1</v>
      </c>
      <c r="C199" s="513" t="s">
        <v>10</v>
      </c>
      <c r="D199" s="514"/>
      <c r="E199" s="514"/>
      <c r="F199" s="514"/>
      <c r="G199" s="514"/>
      <c r="H199" s="515"/>
      <c r="I199" s="411">
        <f>SUM(J199)</f>
        <v>35.4</v>
      </c>
      <c r="J199" s="143">
        <f>SUM(J194+J196+J198)</f>
        <v>35.4</v>
      </c>
      <c r="K199" s="143">
        <f t="shared" ref="K199:L199" si="103">SUM(K194+K196+K198)</f>
        <v>0</v>
      </c>
      <c r="L199" s="143">
        <f t="shared" si="103"/>
        <v>0</v>
      </c>
      <c r="M199" s="145">
        <f>SUM(N199)</f>
        <v>47.2</v>
      </c>
      <c r="N199" s="143">
        <f>SUM(N194+N196+N198)</f>
        <v>47.2</v>
      </c>
      <c r="O199" s="143">
        <f t="shared" ref="O199:P199" si="104">SUM(O194+O196+O198)</f>
        <v>0</v>
      </c>
      <c r="P199" s="143">
        <f t="shared" si="104"/>
        <v>0</v>
      </c>
      <c r="Q199" s="145">
        <f>T199+R199</f>
        <v>54</v>
      </c>
      <c r="R199" s="143">
        <f>SUM(R194+R196+R198)</f>
        <v>54</v>
      </c>
      <c r="S199" s="143">
        <f t="shared" ref="S199:T199" si="105">SUM(S194+S196+S198)</f>
        <v>0</v>
      </c>
      <c r="T199" s="143">
        <f t="shared" si="105"/>
        <v>0</v>
      </c>
      <c r="U199" s="145">
        <f>X199+V199</f>
        <v>54</v>
      </c>
      <c r="V199" s="143">
        <f>SUM(V194+V196+V198)</f>
        <v>54</v>
      </c>
      <c r="W199" s="143">
        <f t="shared" ref="W199:X199" si="106">SUM(W194+W196+W198)</f>
        <v>0</v>
      </c>
      <c r="X199" s="144">
        <f t="shared" si="106"/>
        <v>0</v>
      </c>
      <c r="Y199" s="7"/>
    </row>
    <row r="200" spans="1:25" s="4" customFormat="1" ht="19.5" customHeight="1" thickBot="1" x14ac:dyDescent="0.25">
      <c r="A200" s="192">
        <v>2</v>
      </c>
      <c r="B200" s="229">
        <v>2</v>
      </c>
      <c r="C200" s="535" t="s">
        <v>318</v>
      </c>
      <c r="D200" s="536"/>
      <c r="E200" s="536"/>
      <c r="F200" s="536"/>
      <c r="G200" s="536"/>
      <c r="H200" s="536"/>
      <c r="I200" s="536"/>
      <c r="J200" s="536"/>
      <c r="K200" s="536"/>
      <c r="L200" s="536"/>
      <c r="M200" s="536"/>
      <c r="N200" s="536"/>
      <c r="O200" s="536"/>
      <c r="P200" s="536"/>
      <c r="Q200" s="536"/>
      <c r="R200" s="536"/>
      <c r="S200" s="536"/>
      <c r="T200" s="536"/>
      <c r="U200" s="536"/>
      <c r="V200" s="536"/>
      <c r="W200" s="536"/>
      <c r="X200" s="537"/>
      <c r="Y200" s="7"/>
    </row>
    <row r="201" spans="1:25" s="4" customFormat="1" ht="21.75" customHeight="1" x14ac:dyDescent="0.2">
      <c r="A201" s="486">
        <v>2</v>
      </c>
      <c r="B201" s="489">
        <v>2</v>
      </c>
      <c r="C201" s="510">
        <v>1</v>
      </c>
      <c r="D201" s="530" t="s">
        <v>132</v>
      </c>
      <c r="E201" s="554" t="s">
        <v>303</v>
      </c>
      <c r="F201" s="510" t="s">
        <v>41</v>
      </c>
      <c r="G201" s="510" t="s">
        <v>121</v>
      </c>
      <c r="H201" s="206" t="s">
        <v>261</v>
      </c>
      <c r="I201" s="312">
        <f>SUM(J201)</f>
        <v>20</v>
      </c>
      <c r="J201" s="170">
        <v>20</v>
      </c>
      <c r="K201" s="170"/>
      <c r="L201" s="252"/>
      <c r="M201" s="428">
        <f>SUM(N201+P201)</f>
        <v>0</v>
      </c>
      <c r="N201" s="170"/>
      <c r="O201" s="170"/>
      <c r="P201" s="279"/>
      <c r="Q201" s="312">
        <f>SUM(R201+T201)</f>
        <v>0</v>
      </c>
      <c r="R201" s="170"/>
      <c r="S201" s="170"/>
      <c r="T201" s="279"/>
      <c r="U201" s="312">
        <f>SUM(V201+X201)</f>
        <v>0</v>
      </c>
      <c r="V201" s="33"/>
      <c r="W201" s="33"/>
      <c r="X201" s="25"/>
      <c r="Y201" s="7"/>
    </row>
    <row r="202" spans="1:25" s="4" customFormat="1" ht="21.75" customHeight="1" x14ac:dyDescent="0.2">
      <c r="A202" s="486"/>
      <c r="B202" s="489"/>
      <c r="C202" s="510"/>
      <c r="D202" s="530"/>
      <c r="E202" s="554"/>
      <c r="F202" s="511"/>
      <c r="G202" s="511"/>
      <c r="H202" s="356" t="s">
        <v>23</v>
      </c>
      <c r="I202" s="312">
        <f>SUM(J202)</f>
        <v>4</v>
      </c>
      <c r="J202" s="284">
        <v>4</v>
      </c>
      <c r="K202" s="284"/>
      <c r="L202" s="334"/>
      <c r="M202" s="428">
        <f>SUM(N202+P202)</f>
        <v>0</v>
      </c>
      <c r="N202" s="284"/>
      <c r="O202" s="284"/>
      <c r="P202" s="333"/>
      <c r="Q202" s="312">
        <f>SUM(R202+T202)</f>
        <v>0</v>
      </c>
      <c r="R202" s="284"/>
      <c r="S202" s="284"/>
      <c r="T202" s="333"/>
      <c r="U202" s="312">
        <f>SUM(V202+X202)</f>
        <v>0</v>
      </c>
      <c r="V202" s="41"/>
      <c r="W202" s="41"/>
      <c r="X202" s="42"/>
      <c r="Y202" s="7"/>
    </row>
    <row r="203" spans="1:25" s="4" customFormat="1" ht="21.75" customHeight="1" thickBot="1" x14ac:dyDescent="0.25">
      <c r="A203" s="486"/>
      <c r="B203" s="489"/>
      <c r="C203" s="510"/>
      <c r="D203" s="530"/>
      <c r="E203" s="554"/>
      <c r="F203" s="512"/>
      <c r="G203" s="512"/>
      <c r="H203" s="291" t="s">
        <v>275</v>
      </c>
      <c r="I203" s="429">
        <f>SUM(J203)</f>
        <v>100</v>
      </c>
      <c r="J203" s="280">
        <v>100</v>
      </c>
      <c r="K203" s="280"/>
      <c r="L203" s="281"/>
      <c r="M203" s="323">
        <f>SUM(N203+P203)</f>
        <v>0</v>
      </c>
      <c r="N203" s="280"/>
      <c r="O203" s="280"/>
      <c r="P203" s="281"/>
      <c r="Q203" s="316">
        <f>SUM(R203+T203)</f>
        <v>0</v>
      </c>
      <c r="R203" s="280"/>
      <c r="S203" s="280"/>
      <c r="T203" s="281"/>
      <c r="U203" s="316">
        <f>SUM(V203+X203)</f>
        <v>0</v>
      </c>
      <c r="V203" s="13"/>
      <c r="W203" s="13"/>
      <c r="X203" s="38"/>
      <c r="Y203" s="7"/>
    </row>
    <row r="204" spans="1:25" s="4" customFormat="1" ht="21.75" customHeight="1" thickBot="1" x14ac:dyDescent="0.25">
      <c r="A204" s="486"/>
      <c r="B204" s="489"/>
      <c r="C204" s="510"/>
      <c r="D204" s="531"/>
      <c r="E204" s="554"/>
      <c r="F204" s="507" t="s">
        <v>9</v>
      </c>
      <c r="G204" s="508"/>
      <c r="H204" s="509"/>
      <c r="I204" s="44">
        <f>SUM(J204+L204)</f>
        <v>124</v>
      </c>
      <c r="J204" s="302">
        <f>SUM(J203+J201+J202)</f>
        <v>124</v>
      </c>
      <c r="K204" s="302">
        <f t="shared" ref="K204:L204" si="107">SUM(K203+K201)</f>
        <v>0</v>
      </c>
      <c r="L204" s="302">
        <f t="shared" si="107"/>
        <v>0</v>
      </c>
      <c r="M204" s="303">
        <f>SUM(N204+P204)</f>
        <v>0</v>
      </c>
      <c r="N204" s="302">
        <f>SUM(N203+N201+N202)</f>
        <v>0</v>
      </c>
      <c r="O204" s="302">
        <f t="shared" ref="O204:P204" si="108">SUM(O203+O201)</f>
        <v>0</v>
      </c>
      <c r="P204" s="302">
        <f t="shared" si="108"/>
        <v>0</v>
      </c>
      <c r="Q204" s="303">
        <f>SUM(R204+T204)</f>
        <v>0</v>
      </c>
      <c r="R204" s="302">
        <f>SUM(R203+R201+R202)</f>
        <v>0</v>
      </c>
      <c r="S204" s="302">
        <f t="shared" ref="S204:T204" si="109">SUM(S203+S201)</f>
        <v>0</v>
      </c>
      <c r="T204" s="302">
        <f t="shared" si="109"/>
        <v>0</v>
      </c>
      <c r="U204" s="303">
        <f>SUM(V204+X204)</f>
        <v>0</v>
      </c>
      <c r="V204" s="302">
        <f>SUM(V203+V201+V202)</f>
        <v>0</v>
      </c>
      <c r="W204" s="302">
        <f t="shared" ref="W204:X204" si="110">SUM(W203+W201)</f>
        <v>0</v>
      </c>
      <c r="X204" s="141">
        <f t="shared" si="110"/>
        <v>0</v>
      </c>
      <c r="Y204" s="7"/>
    </row>
    <row r="205" spans="1:25" s="4" customFormat="1" ht="21" customHeight="1" thickBot="1" x14ac:dyDescent="0.25">
      <c r="A205" s="486">
        <v>2</v>
      </c>
      <c r="B205" s="489">
        <v>2</v>
      </c>
      <c r="C205" s="510">
        <v>2</v>
      </c>
      <c r="D205" s="633" t="s">
        <v>133</v>
      </c>
      <c r="E205" s="554" t="s">
        <v>303</v>
      </c>
      <c r="F205" s="275" t="s">
        <v>41</v>
      </c>
      <c r="G205" s="275" t="s">
        <v>122</v>
      </c>
      <c r="H205" s="276" t="s">
        <v>270</v>
      </c>
      <c r="I205" s="312">
        <f>SUM(J205+L205)</f>
        <v>40.299999999999997</v>
      </c>
      <c r="J205" s="170">
        <v>40.299999999999997</v>
      </c>
      <c r="K205" s="170">
        <v>0.8</v>
      </c>
      <c r="L205" s="279"/>
      <c r="M205" s="312">
        <f>SUM(N205+P205)</f>
        <v>0</v>
      </c>
      <c r="N205" s="170"/>
      <c r="O205" s="170"/>
      <c r="P205" s="279"/>
      <c r="Q205" s="312">
        <f>SUM(R205+T205)</f>
        <v>0</v>
      </c>
      <c r="R205" s="170"/>
      <c r="S205" s="170"/>
      <c r="T205" s="279"/>
      <c r="U205" s="312">
        <f>SUM(V205+X205)</f>
        <v>0</v>
      </c>
      <c r="V205" s="170"/>
      <c r="W205" s="20"/>
      <c r="X205" s="23"/>
      <c r="Y205" s="7"/>
    </row>
    <row r="206" spans="1:25" s="4" customFormat="1" ht="21" customHeight="1" thickBot="1" x14ac:dyDescent="0.25">
      <c r="A206" s="486"/>
      <c r="B206" s="489"/>
      <c r="C206" s="510"/>
      <c r="D206" s="633"/>
      <c r="E206" s="554"/>
      <c r="F206" s="532" t="s">
        <v>9</v>
      </c>
      <c r="G206" s="533"/>
      <c r="H206" s="534"/>
      <c r="I206" s="44">
        <f>SUM(J206+L206)</f>
        <v>40.299999999999997</v>
      </c>
      <c r="J206" s="17">
        <f>SUM(J205)</f>
        <v>40.299999999999997</v>
      </c>
      <c r="K206" s="17">
        <f>SUM(K205)</f>
        <v>0.8</v>
      </c>
      <c r="L206" s="19">
        <f>SUM(L205)</f>
        <v>0</v>
      </c>
      <c r="M206" s="44">
        <f t="shared" ref="M206:M211" si="111">SUM(N206+P206)</f>
        <v>0</v>
      </c>
      <c r="N206" s="17">
        <f>SUM(N205)</f>
        <v>0</v>
      </c>
      <c r="O206" s="17">
        <f>SUM(O205)</f>
        <v>0</v>
      </c>
      <c r="P206" s="19">
        <f>SUM(P205)</f>
        <v>0</v>
      </c>
      <c r="Q206" s="44">
        <f t="shared" ref="Q206:Q211" si="112">SUM(R206+T206)</f>
        <v>0</v>
      </c>
      <c r="R206" s="17">
        <f>SUM(R205)</f>
        <v>0</v>
      </c>
      <c r="S206" s="17">
        <f>SUM(S205)</f>
        <v>0</v>
      </c>
      <c r="T206" s="19">
        <f>SUM(T205)</f>
        <v>0</v>
      </c>
      <c r="U206" s="44">
        <f t="shared" ref="U206:U211" si="113">SUM(V206+X206)</f>
        <v>0</v>
      </c>
      <c r="V206" s="17">
        <f>SUM(V205)</f>
        <v>0</v>
      </c>
      <c r="W206" s="17">
        <f>SUM(W205)</f>
        <v>0</v>
      </c>
      <c r="X206" s="19">
        <f>SUM(X205)</f>
        <v>0</v>
      </c>
      <c r="Y206" s="7"/>
    </row>
    <row r="207" spans="1:25" s="4" customFormat="1" ht="21" customHeight="1" thickBot="1" x14ac:dyDescent="0.25">
      <c r="A207" s="486">
        <v>2</v>
      </c>
      <c r="B207" s="489">
        <v>2</v>
      </c>
      <c r="C207" s="510">
        <v>3</v>
      </c>
      <c r="D207" s="561" t="s">
        <v>279</v>
      </c>
      <c r="E207" s="554" t="s">
        <v>303</v>
      </c>
      <c r="F207" s="353" t="s">
        <v>316</v>
      </c>
      <c r="G207" s="338" t="s">
        <v>123</v>
      </c>
      <c r="H207" s="320" t="s">
        <v>275</v>
      </c>
      <c r="I207" s="429">
        <f>SUM(J207)</f>
        <v>55</v>
      </c>
      <c r="J207" s="290">
        <v>55</v>
      </c>
      <c r="K207" s="290"/>
      <c r="L207" s="313"/>
      <c r="M207" s="312">
        <f t="shared" si="111"/>
        <v>0</v>
      </c>
      <c r="N207" s="290"/>
      <c r="O207" s="290"/>
      <c r="P207" s="311"/>
      <c r="Q207" s="312">
        <f t="shared" si="112"/>
        <v>0</v>
      </c>
      <c r="R207" s="290"/>
      <c r="S207" s="290"/>
      <c r="T207" s="311"/>
      <c r="U207" s="312">
        <f t="shared" si="113"/>
        <v>0</v>
      </c>
      <c r="V207" s="47"/>
      <c r="W207" s="47"/>
      <c r="X207" s="27"/>
      <c r="Y207" s="7"/>
    </row>
    <row r="208" spans="1:25" s="4" customFormat="1" ht="21" customHeight="1" thickBot="1" x14ac:dyDescent="0.25">
      <c r="A208" s="486"/>
      <c r="B208" s="489"/>
      <c r="C208" s="510"/>
      <c r="D208" s="531"/>
      <c r="E208" s="554"/>
      <c r="F208" s="501" t="s">
        <v>9</v>
      </c>
      <c r="G208" s="502"/>
      <c r="H208" s="503"/>
      <c r="I208" s="44">
        <f>SUM(J208+L208)</f>
        <v>55</v>
      </c>
      <c r="J208" s="139">
        <f>SUM(J207)</f>
        <v>55</v>
      </c>
      <c r="K208" s="139">
        <f t="shared" ref="K208:L208" si="114">SUM(K207)</f>
        <v>0</v>
      </c>
      <c r="L208" s="139">
        <f t="shared" si="114"/>
        <v>0</v>
      </c>
      <c r="M208" s="44">
        <f t="shared" si="111"/>
        <v>0</v>
      </c>
      <c r="N208" s="139">
        <f>SUM(N207)</f>
        <v>0</v>
      </c>
      <c r="O208" s="139">
        <f t="shared" ref="O208:P208" si="115">SUM(O207)</f>
        <v>0</v>
      </c>
      <c r="P208" s="139">
        <f t="shared" si="115"/>
        <v>0</v>
      </c>
      <c r="Q208" s="44">
        <f t="shared" si="112"/>
        <v>0</v>
      </c>
      <c r="R208" s="139">
        <f>SUM(R207)</f>
        <v>0</v>
      </c>
      <c r="S208" s="139">
        <f t="shared" ref="S208:T208" si="116">SUM(S207)</f>
        <v>0</v>
      </c>
      <c r="T208" s="139">
        <f t="shared" si="116"/>
        <v>0</v>
      </c>
      <c r="U208" s="44">
        <f t="shared" si="113"/>
        <v>0</v>
      </c>
      <c r="V208" s="139">
        <f>SUM(V207)</f>
        <v>0</v>
      </c>
      <c r="W208" s="139">
        <f t="shared" ref="W208:X208" si="117">SUM(W207)</f>
        <v>0</v>
      </c>
      <c r="X208" s="141">
        <f t="shared" si="117"/>
        <v>0</v>
      </c>
      <c r="Y208" s="7"/>
    </row>
    <row r="209" spans="1:25" s="4" customFormat="1" ht="21" customHeight="1" x14ac:dyDescent="0.2">
      <c r="A209" s="486">
        <v>2</v>
      </c>
      <c r="B209" s="489">
        <v>2</v>
      </c>
      <c r="C209" s="562">
        <v>4</v>
      </c>
      <c r="D209" s="561" t="s">
        <v>134</v>
      </c>
      <c r="E209" s="554" t="s">
        <v>303</v>
      </c>
      <c r="F209" s="778" t="s">
        <v>44</v>
      </c>
      <c r="G209" s="778" t="s">
        <v>124</v>
      </c>
      <c r="H209" s="230" t="s">
        <v>23</v>
      </c>
      <c r="I209" s="312">
        <f>SUM(J209)</f>
        <v>50</v>
      </c>
      <c r="J209" s="170">
        <v>50</v>
      </c>
      <c r="K209" s="170"/>
      <c r="L209" s="252"/>
      <c r="M209" s="312">
        <f t="shared" si="111"/>
        <v>0</v>
      </c>
      <c r="N209" s="170"/>
      <c r="O209" s="170"/>
      <c r="P209" s="279"/>
      <c r="Q209" s="312">
        <f t="shared" si="112"/>
        <v>0</v>
      </c>
      <c r="R209" s="170"/>
      <c r="S209" s="170"/>
      <c r="T209" s="279"/>
      <c r="U209" s="312">
        <f t="shared" si="113"/>
        <v>0</v>
      </c>
      <c r="V209" s="33"/>
      <c r="W209" s="33"/>
      <c r="X209" s="25"/>
      <c r="Y209" s="7"/>
    </row>
    <row r="210" spans="1:25" s="4" customFormat="1" ht="21" customHeight="1" thickBot="1" x14ac:dyDescent="0.25">
      <c r="A210" s="486"/>
      <c r="B210" s="489"/>
      <c r="C210" s="562"/>
      <c r="D210" s="530"/>
      <c r="E210" s="554"/>
      <c r="F210" s="779"/>
      <c r="G210" s="779"/>
      <c r="H210" s="291" t="s">
        <v>266</v>
      </c>
      <c r="I210" s="429">
        <f>SUM(J210)</f>
        <v>19.3</v>
      </c>
      <c r="J210" s="290">
        <v>19.3</v>
      </c>
      <c r="K210" s="290"/>
      <c r="L210" s="313"/>
      <c r="M210" s="429">
        <f>SUM(N210)</f>
        <v>0</v>
      </c>
      <c r="N210" s="290"/>
      <c r="O210" s="290"/>
      <c r="P210" s="311"/>
      <c r="Q210" s="429">
        <f>SUM(R210)</f>
        <v>0</v>
      </c>
      <c r="R210" s="290"/>
      <c r="S210" s="290"/>
      <c r="T210" s="311"/>
      <c r="U210" s="429">
        <f>SUM(V210)</f>
        <v>0</v>
      </c>
      <c r="V210" s="290"/>
      <c r="W210" s="47"/>
      <c r="X210" s="27"/>
      <c r="Y210" s="7"/>
    </row>
    <row r="211" spans="1:25" s="4" customFormat="1" ht="21" customHeight="1" thickBot="1" x14ac:dyDescent="0.25">
      <c r="A211" s="486"/>
      <c r="B211" s="489"/>
      <c r="C211" s="562"/>
      <c r="D211" s="531"/>
      <c r="E211" s="554"/>
      <c r="F211" s="507" t="s">
        <v>9</v>
      </c>
      <c r="G211" s="508"/>
      <c r="H211" s="509"/>
      <c r="I211" s="43">
        <f>SUM(J211+L211)</f>
        <v>69.3</v>
      </c>
      <c r="J211" s="17">
        <f>SUM(J209+J210)</f>
        <v>69.3</v>
      </c>
      <c r="K211" s="17">
        <f>SUM(K209)</f>
        <v>0</v>
      </c>
      <c r="L211" s="19">
        <f>SUM(L209)</f>
        <v>0</v>
      </c>
      <c r="M211" s="43">
        <f t="shared" si="111"/>
        <v>0</v>
      </c>
      <c r="N211" s="17">
        <f>SUM(N209+N210)</f>
        <v>0</v>
      </c>
      <c r="O211" s="17">
        <f>SUM(O209)</f>
        <v>0</v>
      </c>
      <c r="P211" s="19">
        <f>SUM(P209)</f>
        <v>0</v>
      </c>
      <c r="Q211" s="43">
        <f t="shared" si="112"/>
        <v>0</v>
      </c>
      <c r="R211" s="17">
        <f>SUM(R209+R210)</f>
        <v>0</v>
      </c>
      <c r="S211" s="17">
        <f>SUM(S209)</f>
        <v>0</v>
      </c>
      <c r="T211" s="19">
        <f>SUM(T209)</f>
        <v>0</v>
      </c>
      <c r="U211" s="43">
        <f t="shared" si="113"/>
        <v>0</v>
      </c>
      <c r="V211" s="17">
        <f>SUM(V209+V210)</f>
        <v>0</v>
      </c>
      <c r="W211" s="17">
        <f>SUM(W209)</f>
        <v>0</v>
      </c>
      <c r="X211" s="19">
        <f>SUM(X209)</f>
        <v>0</v>
      </c>
      <c r="Y211" s="7"/>
    </row>
    <row r="212" spans="1:25" s="4" customFormat="1" ht="21" customHeight="1" thickBot="1" x14ac:dyDescent="0.25">
      <c r="A212" s="486">
        <v>2</v>
      </c>
      <c r="B212" s="489">
        <v>2</v>
      </c>
      <c r="C212" s="562">
        <v>5</v>
      </c>
      <c r="D212" s="561" t="s">
        <v>226</v>
      </c>
      <c r="E212" s="554" t="s">
        <v>227</v>
      </c>
      <c r="F212" s="226" t="s">
        <v>45</v>
      </c>
      <c r="G212" s="226" t="s">
        <v>150</v>
      </c>
      <c r="H212" s="227" t="s">
        <v>23</v>
      </c>
      <c r="I212" s="312">
        <f>SUM(J212)</f>
        <v>6.9</v>
      </c>
      <c r="J212" s="170">
        <v>6.9</v>
      </c>
      <c r="K212" s="170"/>
      <c r="L212" s="252"/>
      <c r="M212" s="324">
        <f t="shared" ref="M212:M213" si="118">SUM(N212+P212)</f>
        <v>7.8</v>
      </c>
      <c r="N212" s="170">
        <v>7.8</v>
      </c>
      <c r="O212" s="170"/>
      <c r="P212" s="279"/>
      <c r="Q212" s="282">
        <f t="shared" ref="Q212:Q225" si="119">SUM(R212+T212)</f>
        <v>7.8</v>
      </c>
      <c r="R212" s="170">
        <v>7.8</v>
      </c>
      <c r="S212" s="170"/>
      <c r="T212" s="279"/>
      <c r="U212" s="312">
        <f t="shared" ref="U212:U225" si="120">SUM(V212+X212)</f>
        <v>7.8</v>
      </c>
      <c r="V212" s="170">
        <v>7.8</v>
      </c>
      <c r="W212" s="33"/>
      <c r="X212" s="23"/>
      <c r="Y212" s="7"/>
    </row>
    <row r="213" spans="1:25" s="4" customFormat="1" ht="21" customHeight="1" thickBot="1" x14ac:dyDescent="0.25">
      <c r="A213" s="486"/>
      <c r="B213" s="489"/>
      <c r="C213" s="562"/>
      <c r="D213" s="531"/>
      <c r="E213" s="554"/>
      <c r="F213" s="507" t="s">
        <v>9</v>
      </c>
      <c r="G213" s="780"/>
      <c r="H213" s="781"/>
      <c r="I213" s="44">
        <f>SUM(J213+L213)</f>
        <v>6.9</v>
      </c>
      <c r="J213" s="139">
        <f>SUM(J212)</f>
        <v>6.9</v>
      </c>
      <c r="K213" s="139">
        <f>SUM(K212)</f>
        <v>0</v>
      </c>
      <c r="L213" s="141">
        <f>SUM(L212)</f>
        <v>0</v>
      </c>
      <c r="M213" s="376">
        <f t="shared" si="118"/>
        <v>7.8</v>
      </c>
      <c r="N213" s="377">
        <f>SUM(N212)</f>
        <v>7.8</v>
      </c>
      <c r="O213" s="377">
        <f>SUM(O212)</f>
        <v>0</v>
      </c>
      <c r="P213" s="378">
        <f>SUM(P212)</f>
        <v>0</v>
      </c>
      <c r="Q213" s="376">
        <f t="shared" si="119"/>
        <v>7.8</v>
      </c>
      <c r="R213" s="377">
        <f>SUM(R212)</f>
        <v>7.8</v>
      </c>
      <c r="S213" s="377">
        <f>SUM(S212)</f>
        <v>0</v>
      </c>
      <c r="T213" s="378">
        <f>SUM(T212)</f>
        <v>0</v>
      </c>
      <c r="U213" s="44">
        <f t="shared" si="120"/>
        <v>7.8</v>
      </c>
      <c r="V213" s="17">
        <f>SUM(V212)</f>
        <v>7.8</v>
      </c>
      <c r="W213" s="17">
        <f>SUM(W212)</f>
        <v>0</v>
      </c>
      <c r="X213" s="19">
        <f>SUM(X212)</f>
        <v>0</v>
      </c>
      <c r="Y213" s="7"/>
    </row>
    <row r="214" spans="1:25" s="4" customFormat="1" ht="21" customHeight="1" x14ac:dyDescent="0.2">
      <c r="A214" s="522">
        <v>2</v>
      </c>
      <c r="B214" s="489">
        <v>2</v>
      </c>
      <c r="C214" s="498">
        <v>6</v>
      </c>
      <c r="D214" s="499" t="s">
        <v>307</v>
      </c>
      <c r="E214" s="571">
        <v>26</v>
      </c>
      <c r="F214" s="572" t="s">
        <v>41</v>
      </c>
      <c r="G214" s="574" t="s">
        <v>308</v>
      </c>
      <c r="H214" s="393" t="s">
        <v>23</v>
      </c>
      <c r="I214" s="312">
        <f t="shared" ref="I214" si="121">SUM(J214+L214)</f>
        <v>6.5</v>
      </c>
      <c r="J214" s="170">
        <v>6.5</v>
      </c>
      <c r="K214" s="170"/>
      <c r="L214" s="252"/>
      <c r="M214" s="314"/>
      <c r="N214" s="278"/>
      <c r="O214" s="278"/>
      <c r="P214" s="30"/>
      <c r="Q214" s="314"/>
      <c r="R214" s="278"/>
      <c r="S214" s="278"/>
      <c r="T214" s="30"/>
      <c r="U214" s="314"/>
      <c r="V214" s="278"/>
      <c r="W214" s="278"/>
      <c r="X214" s="30"/>
      <c r="Y214" s="7"/>
    </row>
    <row r="215" spans="1:25" s="4" customFormat="1" ht="21" customHeight="1" thickBot="1" x14ac:dyDescent="0.25">
      <c r="A215" s="522"/>
      <c r="B215" s="489"/>
      <c r="C215" s="498"/>
      <c r="D215" s="499"/>
      <c r="E215" s="571"/>
      <c r="F215" s="573"/>
      <c r="G215" s="575"/>
      <c r="H215" s="394" t="s">
        <v>337</v>
      </c>
      <c r="I215" s="429">
        <f>SUM(J215)</f>
        <v>4</v>
      </c>
      <c r="J215" s="290">
        <v>4</v>
      </c>
      <c r="K215" s="290"/>
      <c r="L215" s="313"/>
      <c r="M215" s="429"/>
      <c r="N215" s="290"/>
      <c r="O215" s="290"/>
      <c r="P215" s="311"/>
      <c r="Q215" s="429"/>
      <c r="R215" s="290"/>
      <c r="S215" s="290"/>
      <c r="T215" s="311"/>
      <c r="U215" s="429"/>
      <c r="V215" s="290"/>
      <c r="W215" s="290"/>
      <c r="X215" s="311"/>
      <c r="Y215" s="7"/>
    </row>
    <row r="216" spans="1:25" s="4" customFormat="1" ht="21" customHeight="1" thickBot="1" x14ac:dyDescent="0.25">
      <c r="A216" s="522"/>
      <c r="B216" s="489"/>
      <c r="C216" s="498"/>
      <c r="D216" s="499"/>
      <c r="E216" s="571"/>
      <c r="F216" s="501" t="s">
        <v>9</v>
      </c>
      <c r="G216" s="502"/>
      <c r="H216" s="503"/>
      <c r="I216" s="376">
        <f t="shared" ref="I216" si="122">SUM(J216+L216)</f>
        <v>10.5</v>
      </c>
      <c r="J216" s="377">
        <f>SUM(J214+J215)</f>
        <v>10.5</v>
      </c>
      <c r="K216" s="377">
        <f>SUM(K214)</f>
        <v>0</v>
      </c>
      <c r="L216" s="467">
        <f>SUM(L214)</f>
        <v>0</v>
      </c>
      <c r="M216" s="376"/>
      <c r="N216" s="377"/>
      <c r="O216" s="377"/>
      <c r="P216" s="378"/>
      <c r="Q216" s="376"/>
      <c r="R216" s="377"/>
      <c r="S216" s="377"/>
      <c r="T216" s="378"/>
      <c r="U216" s="376"/>
      <c r="V216" s="389"/>
      <c r="W216" s="389"/>
      <c r="X216" s="387"/>
      <c r="Y216" s="7"/>
    </row>
    <row r="217" spans="1:25" s="4" customFormat="1" ht="21" customHeight="1" x14ac:dyDescent="0.2">
      <c r="A217" s="486">
        <v>2</v>
      </c>
      <c r="B217" s="489">
        <v>2</v>
      </c>
      <c r="C217" s="562">
        <v>7</v>
      </c>
      <c r="D217" s="567" t="s">
        <v>319</v>
      </c>
      <c r="E217" s="576" t="s">
        <v>341</v>
      </c>
      <c r="F217" s="776" t="s">
        <v>41</v>
      </c>
      <c r="G217" s="479" t="s">
        <v>322</v>
      </c>
      <c r="H217" s="368" t="s">
        <v>23</v>
      </c>
      <c r="I217" s="314">
        <f>SUM(J217)</f>
        <v>0</v>
      </c>
      <c r="J217" s="278"/>
      <c r="K217" s="278"/>
      <c r="L217" s="30"/>
      <c r="M217" s="436">
        <f t="shared" ref="M217:M223" si="123">SUM(N217+P217)</f>
        <v>77.900000000000006</v>
      </c>
      <c r="N217" s="400">
        <f>35.1-12</f>
        <v>23.1</v>
      </c>
      <c r="O217" s="400"/>
      <c r="P217" s="401">
        <v>54.8</v>
      </c>
      <c r="Q217" s="436">
        <f t="shared" si="119"/>
        <v>200</v>
      </c>
      <c r="R217" s="400">
        <v>100</v>
      </c>
      <c r="S217" s="400"/>
      <c r="T217" s="401">
        <v>100</v>
      </c>
      <c r="U217" s="436">
        <f t="shared" si="120"/>
        <v>200</v>
      </c>
      <c r="V217" s="400">
        <v>100</v>
      </c>
      <c r="W217" s="400"/>
      <c r="X217" s="401">
        <v>100</v>
      </c>
      <c r="Y217" s="7"/>
    </row>
    <row r="218" spans="1:25" s="4" customFormat="1" ht="27.75" customHeight="1" x14ac:dyDescent="0.2">
      <c r="A218" s="486"/>
      <c r="B218" s="489"/>
      <c r="C218" s="562"/>
      <c r="D218" s="555"/>
      <c r="E218" s="577"/>
      <c r="F218" s="777"/>
      <c r="G218" s="474"/>
      <c r="H218" s="245" t="s">
        <v>340</v>
      </c>
      <c r="I218" s="312"/>
      <c r="J218" s="170"/>
      <c r="K218" s="170"/>
      <c r="L218" s="279"/>
      <c r="M218" s="435">
        <v>100</v>
      </c>
      <c r="N218" s="375">
        <v>20</v>
      </c>
      <c r="O218" s="375"/>
      <c r="P218" s="468">
        <v>80</v>
      </c>
      <c r="Q218" s="435">
        <v>100</v>
      </c>
      <c r="R218" s="375">
        <v>20</v>
      </c>
      <c r="S218" s="375"/>
      <c r="T218" s="468">
        <v>80</v>
      </c>
      <c r="U218" s="435">
        <v>100</v>
      </c>
      <c r="V218" s="375">
        <v>20</v>
      </c>
      <c r="W218" s="375"/>
      <c r="X218" s="468">
        <v>80</v>
      </c>
      <c r="Y218" s="7"/>
    </row>
    <row r="219" spans="1:25" s="4" customFormat="1" ht="20.25" customHeight="1" x14ac:dyDescent="0.2">
      <c r="A219" s="486"/>
      <c r="B219" s="489"/>
      <c r="C219" s="562"/>
      <c r="D219" s="555"/>
      <c r="E219" s="459" t="s">
        <v>342</v>
      </c>
      <c r="F219" s="777"/>
      <c r="G219" s="460" t="s">
        <v>348</v>
      </c>
      <c r="H219" s="578" t="s">
        <v>23</v>
      </c>
      <c r="I219" s="312"/>
      <c r="J219" s="170"/>
      <c r="K219" s="170"/>
      <c r="L219" s="279"/>
      <c r="M219" s="435">
        <f>N219+P219</f>
        <v>33.299999999999997</v>
      </c>
      <c r="N219" s="375">
        <f>4.5+12</f>
        <v>16.5</v>
      </c>
      <c r="O219" s="375"/>
      <c r="P219" s="468">
        <v>16.8</v>
      </c>
      <c r="Q219" s="435"/>
      <c r="R219" s="375"/>
      <c r="S219" s="375"/>
      <c r="T219" s="468"/>
      <c r="U219" s="435"/>
      <c r="V219" s="375"/>
      <c r="W219" s="375"/>
      <c r="X219" s="468"/>
      <c r="Y219" s="7"/>
    </row>
    <row r="220" spans="1:25" s="4" customFormat="1" ht="21" customHeight="1" x14ac:dyDescent="0.2">
      <c r="A220" s="486"/>
      <c r="B220" s="489"/>
      <c r="C220" s="562"/>
      <c r="D220" s="555"/>
      <c r="E220" s="459" t="s">
        <v>343</v>
      </c>
      <c r="F220" s="777"/>
      <c r="G220" s="460" t="s">
        <v>349</v>
      </c>
      <c r="H220" s="579"/>
      <c r="I220" s="312"/>
      <c r="J220" s="170"/>
      <c r="K220" s="170"/>
      <c r="L220" s="279"/>
      <c r="M220" s="435">
        <v>4.0999999999999996</v>
      </c>
      <c r="N220" s="375"/>
      <c r="O220" s="375"/>
      <c r="P220" s="468">
        <v>4.0999999999999996</v>
      </c>
      <c r="Q220" s="435"/>
      <c r="R220" s="375"/>
      <c r="S220" s="375"/>
      <c r="T220" s="468"/>
      <c r="U220" s="435"/>
      <c r="V220" s="375"/>
      <c r="W220" s="375"/>
      <c r="X220" s="468"/>
      <c r="Y220" s="7"/>
    </row>
    <row r="221" spans="1:25" s="4" customFormat="1" ht="21" customHeight="1" x14ac:dyDescent="0.2">
      <c r="A221" s="486"/>
      <c r="B221" s="489"/>
      <c r="C221" s="562"/>
      <c r="D221" s="555"/>
      <c r="E221" s="459" t="s">
        <v>344</v>
      </c>
      <c r="F221" s="777"/>
      <c r="G221" s="460" t="s">
        <v>350</v>
      </c>
      <c r="H221" s="579"/>
      <c r="I221" s="312"/>
      <c r="J221" s="170"/>
      <c r="K221" s="170"/>
      <c r="L221" s="279"/>
      <c r="M221" s="435">
        <v>4</v>
      </c>
      <c r="N221" s="375">
        <v>4</v>
      </c>
      <c r="O221" s="375"/>
      <c r="P221" s="468"/>
      <c r="Q221" s="435"/>
      <c r="R221" s="375"/>
      <c r="S221" s="375"/>
      <c r="T221" s="468"/>
      <c r="U221" s="435"/>
      <c r="V221" s="375"/>
      <c r="W221" s="375"/>
      <c r="X221" s="468"/>
      <c r="Y221" s="7"/>
    </row>
    <row r="222" spans="1:25" s="4" customFormat="1" ht="21" customHeight="1" x14ac:dyDescent="0.2">
      <c r="A222" s="486"/>
      <c r="B222" s="489"/>
      <c r="C222" s="562"/>
      <c r="D222" s="555"/>
      <c r="E222" s="459" t="s">
        <v>345</v>
      </c>
      <c r="F222" s="777"/>
      <c r="G222" s="461" t="s">
        <v>351</v>
      </c>
      <c r="H222" s="579"/>
      <c r="I222" s="312"/>
      <c r="J222" s="170"/>
      <c r="K222" s="170"/>
      <c r="L222" s="279"/>
      <c r="M222" s="435">
        <v>19.2</v>
      </c>
      <c r="N222" s="375"/>
      <c r="O222" s="375"/>
      <c r="P222" s="468">
        <v>19.2</v>
      </c>
      <c r="Q222" s="435"/>
      <c r="R222" s="375"/>
      <c r="S222" s="375"/>
      <c r="T222" s="468"/>
      <c r="U222" s="435"/>
      <c r="V222" s="375"/>
      <c r="W222" s="375"/>
      <c r="X222" s="468"/>
      <c r="Y222" s="7"/>
    </row>
    <row r="223" spans="1:25" s="4" customFormat="1" ht="21" customHeight="1" thickBot="1" x14ac:dyDescent="0.25">
      <c r="A223" s="486"/>
      <c r="B223" s="489"/>
      <c r="C223" s="562"/>
      <c r="D223" s="555"/>
      <c r="E223" s="459" t="s">
        <v>346</v>
      </c>
      <c r="F223" s="777"/>
      <c r="G223" s="462" t="s">
        <v>352</v>
      </c>
      <c r="H223" s="580"/>
      <c r="I223" s="316"/>
      <c r="J223" s="280"/>
      <c r="K223" s="280"/>
      <c r="L223" s="281"/>
      <c r="M223" s="437">
        <f t="shared" si="123"/>
        <v>61.5</v>
      </c>
      <c r="N223" s="471"/>
      <c r="O223" s="471"/>
      <c r="P223" s="472">
        <v>61.5</v>
      </c>
      <c r="Q223" s="437"/>
      <c r="R223" s="471"/>
      <c r="S223" s="471"/>
      <c r="T223" s="472"/>
      <c r="U223" s="437"/>
      <c r="V223" s="471"/>
      <c r="W223" s="471"/>
      <c r="X223" s="472"/>
      <c r="Y223" s="7"/>
    </row>
    <row r="224" spans="1:25" s="4" customFormat="1" ht="21" customHeight="1" thickBot="1" x14ac:dyDescent="0.25">
      <c r="A224" s="486"/>
      <c r="B224" s="489"/>
      <c r="C224" s="562"/>
      <c r="D224" s="556"/>
      <c r="E224" s="458"/>
      <c r="F224" s="501" t="s">
        <v>9</v>
      </c>
      <c r="G224" s="502"/>
      <c r="H224" s="503"/>
      <c r="I224" s="469">
        <f>SUM(J224+L224)</f>
        <v>0</v>
      </c>
      <c r="J224" s="302">
        <f>SUM(J217)</f>
        <v>0</v>
      </c>
      <c r="K224" s="302">
        <f>SUM(K217)</f>
        <v>0</v>
      </c>
      <c r="L224" s="470">
        <f>SUM(L217)</f>
        <v>0</v>
      </c>
      <c r="M224" s="303">
        <f>SUM(N224+P224)</f>
        <v>300</v>
      </c>
      <c r="N224" s="302">
        <f>SUM(N217+N223+N218+N219+N220+N221+N222)</f>
        <v>63.6</v>
      </c>
      <c r="O224" s="302">
        <f t="shared" ref="O224" si="124">SUM(O217+O223+O218+O219+O220+O221+O222)</f>
        <v>0</v>
      </c>
      <c r="P224" s="302">
        <f>SUM(P217+P223+P218+P219+P220+P221+P222)</f>
        <v>236.4</v>
      </c>
      <c r="Q224" s="303">
        <f t="shared" ref="Q224" si="125">SUM(R224+T224)</f>
        <v>300</v>
      </c>
      <c r="R224" s="302">
        <f>SUM(R217+R223+R218+R219+R220+R221+R222)</f>
        <v>120</v>
      </c>
      <c r="S224" s="302">
        <f t="shared" ref="S224" si="126">SUM(S217+S223+S218+S219+S220+S221+S222)</f>
        <v>0</v>
      </c>
      <c r="T224" s="302">
        <f t="shared" ref="T224" si="127">SUM(T217+T223+T218+T219+T220+T221+T222)</f>
        <v>180</v>
      </c>
      <c r="U224" s="44">
        <f t="shared" ref="U224" si="128">SUM(V224+X224)</f>
        <v>300</v>
      </c>
      <c r="V224" s="139">
        <f>SUM(V217+V223+V218+V219+V220+V221+V222)</f>
        <v>120</v>
      </c>
      <c r="W224" s="139">
        <f t="shared" ref="W224" si="129">SUM(W217+W223+W218+W219+W220+W221+W222)</f>
        <v>0</v>
      </c>
      <c r="X224" s="141">
        <f t="shared" ref="X224" si="130">SUM(X217+X223+X218+X219+X220+X221+X222)</f>
        <v>180</v>
      </c>
      <c r="Y224" s="7"/>
    </row>
    <row r="225" spans="1:25" s="4" customFormat="1" ht="21" customHeight="1" thickBot="1" x14ac:dyDescent="0.25">
      <c r="A225" s="190">
        <v>2</v>
      </c>
      <c r="B225" s="219">
        <v>2</v>
      </c>
      <c r="C225" s="513" t="s">
        <v>10</v>
      </c>
      <c r="D225" s="514"/>
      <c r="E225" s="564"/>
      <c r="F225" s="514"/>
      <c r="G225" s="514"/>
      <c r="H225" s="515"/>
      <c r="I225" s="145">
        <f>SUM(J225+L225)</f>
        <v>306</v>
      </c>
      <c r="J225" s="143">
        <f>SUM(J204+J206+J208+J211+J213+J216+J224)</f>
        <v>306</v>
      </c>
      <c r="K225" s="143">
        <f t="shared" ref="K225:L225" si="131">SUM(K204+K206+K208+K211+K213+K216+K224)</f>
        <v>0.8</v>
      </c>
      <c r="L225" s="143">
        <f t="shared" si="131"/>
        <v>0</v>
      </c>
      <c r="M225" s="142">
        <f>SUM(N225+P225)</f>
        <v>307.8</v>
      </c>
      <c r="N225" s="143">
        <f>SUM(N204+N206+N208+N211+N213+N224)</f>
        <v>71.400000000000006</v>
      </c>
      <c r="O225" s="143">
        <f t="shared" ref="O225:P225" si="132">SUM(O204+O206+O208+O211+O213+O224)</f>
        <v>0</v>
      </c>
      <c r="P225" s="143">
        <f t="shared" si="132"/>
        <v>236.4</v>
      </c>
      <c r="Q225" s="142">
        <f t="shared" si="119"/>
        <v>307.8</v>
      </c>
      <c r="R225" s="143">
        <f>SUM(R204+R206+R208+R211+R213+R224)</f>
        <v>127.8</v>
      </c>
      <c r="S225" s="143">
        <f t="shared" ref="S225" si="133">SUM(S204+S206+S208+S211+S213+S224)</f>
        <v>0</v>
      </c>
      <c r="T225" s="143">
        <f t="shared" ref="T225" si="134">SUM(T204+T206+T208+T211+T213+T224)</f>
        <v>180</v>
      </c>
      <c r="U225" s="142">
        <f t="shared" si="120"/>
        <v>307.8</v>
      </c>
      <c r="V225" s="143">
        <f>SUM(V204+V206+V208+V211+V213+V224)</f>
        <v>127.8</v>
      </c>
      <c r="W225" s="143">
        <f t="shared" ref="W225" si="135">SUM(W204+W206+W208+W211+W213+W224)</f>
        <v>0</v>
      </c>
      <c r="X225" s="143">
        <f t="shared" ref="X225" si="136">SUM(X204+X206+X208+X211+X213+X224)</f>
        <v>180</v>
      </c>
      <c r="Y225" s="319"/>
    </row>
    <row r="226" spans="1:25" s="2" customFormat="1" ht="20.25" customHeight="1" thickBot="1" x14ac:dyDescent="0.25">
      <c r="A226" s="218">
        <v>2</v>
      </c>
      <c r="B226" s="592" t="s">
        <v>11</v>
      </c>
      <c r="C226" s="593"/>
      <c r="D226" s="593"/>
      <c r="E226" s="593"/>
      <c r="F226" s="593"/>
      <c r="G226" s="593"/>
      <c r="H226" s="594"/>
      <c r="I226" s="365">
        <f t="shared" ref="I226:X226" si="137">I199+I225</f>
        <v>341.4</v>
      </c>
      <c r="J226" s="364">
        <f t="shared" si="137"/>
        <v>341.4</v>
      </c>
      <c r="K226" s="364">
        <f t="shared" si="137"/>
        <v>0.8</v>
      </c>
      <c r="L226" s="438">
        <f t="shared" si="137"/>
        <v>0</v>
      </c>
      <c r="M226" s="365">
        <f t="shared" si="137"/>
        <v>355</v>
      </c>
      <c r="N226" s="364">
        <f t="shared" si="137"/>
        <v>118.60000000000001</v>
      </c>
      <c r="O226" s="364">
        <f t="shared" si="137"/>
        <v>0</v>
      </c>
      <c r="P226" s="438">
        <f t="shared" si="137"/>
        <v>236.4</v>
      </c>
      <c r="Q226" s="365">
        <f t="shared" si="137"/>
        <v>361.8</v>
      </c>
      <c r="R226" s="364">
        <f t="shared" si="137"/>
        <v>181.8</v>
      </c>
      <c r="S226" s="364">
        <f t="shared" si="137"/>
        <v>0</v>
      </c>
      <c r="T226" s="438">
        <f t="shared" si="137"/>
        <v>180</v>
      </c>
      <c r="U226" s="365">
        <f t="shared" si="137"/>
        <v>361.8</v>
      </c>
      <c r="V226" s="364">
        <f t="shared" si="137"/>
        <v>181.8</v>
      </c>
      <c r="W226" s="364">
        <f t="shared" si="137"/>
        <v>0</v>
      </c>
      <c r="X226" s="438">
        <f t="shared" si="137"/>
        <v>180</v>
      </c>
    </row>
    <row r="227" spans="1:25" s="2" customFormat="1" ht="19.5" customHeight="1" thickBot="1" x14ac:dyDescent="0.25">
      <c r="A227" s="225">
        <v>3</v>
      </c>
      <c r="B227" s="482" t="s">
        <v>174</v>
      </c>
      <c r="C227" s="482"/>
      <c r="D227" s="482"/>
      <c r="E227" s="482"/>
      <c r="F227" s="482"/>
      <c r="G227" s="482"/>
      <c r="H227" s="482"/>
      <c r="I227" s="600"/>
      <c r="J227" s="600"/>
      <c r="K227" s="600"/>
      <c r="L227" s="600"/>
      <c r="M227" s="600"/>
      <c r="N227" s="600"/>
      <c r="O227" s="600"/>
      <c r="P227" s="600"/>
      <c r="Q227" s="600"/>
      <c r="R227" s="600"/>
      <c r="S227" s="600"/>
      <c r="T227" s="600"/>
      <c r="U227" s="600"/>
      <c r="V227" s="600"/>
      <c r="W227" s="600"/>
      <c r="X227" s="600"/>
    </row>
    <row r="228" spans="1:25" s="2" customFormat="1" ht="21" customHeight="1" thickBot="1" x14ac:dyDescent="0.25">
      <c r="A228" s="225">
        <v>3</v>
      </c>
      <c r="B228" s="224">
        <v>1</v>
      </c>
      <c r="C228" s="595" t="s">
        <v>192</v>
      </c>
      <c r="D228" s="595"/>
      <c r="E228" s="595"/>
      <c r="F228" s="595"/>
      <c r="G228" s="595"/>
      <c r="H228" s="595"/>
      <c r="I228" s="595"/>
      <c r="J228" s="595"/>
      <c r="K228" s="595"/>
      <c r="L228" s="595"/>
      <c r="M228" s="595"/>
      <c r="N228" s="595"/>
      <c r="O228" s="595"/>
      <c r="P228" s="595"/>
      <c r="Q228" s="595"/>
      <c r="R228" s="595"/>
      <c r="S228" s="595"/>
      <c r="T228" s="595"/>
      <c r="U228" s="595"/>
      <c r="V228" s="595"/>
      <c r="W228" s="595"/>
      <c r="X228" s="595"/>
    </row>
    <row r="229" spans="1:25" s="3" customFormat="1" ht="21.75" customHeight="1" x14ac:dyDescent="0.2">
      <c r="A229" s="486">
        <v>3</v>
      </c>
      <c r="B229" s="489">
        <v>1</v>
      </c>
      <c r="C229" s="550">
        <v>1</v>
      </c>
      <c r="D229" s="530" t="s">
        <v>230</v>
      </c>
      <c r="E229" s="569">
        <v>2</v>
      </c>
      <c r="F229" s="557" t="s">
        <v>242</v>
      </c>
      <c r="G229" s="557" t="s">
        <v>125</v>
      </c>
      <c r="H229" s="264" t="s">
        <v>23</v>
      </c>
      <c r="I229" s="428">
        <f>SUM(J229)</f>
        <v>12.4</v>
      </c>
      <c r="J229" s="288">
        <v>12.4</v>
      </c>
      <c r="K229" s="288"/>
      <c r="L229" s="262"/>
      <c r="M229" s="428">
        <f t="shared" ref="M229:M233" si="138">SUM(N229+P229)</f>
        <v>30</v>
      </c>
      <c r="N229" s="288">
        <v>30</v>
      </c>
      <c r="O229" s="288"/>
      <c r="P229" s="262"/>
      <c r="Q229" s="428">
        <f t="shared" ref="Q229:Q233" si="139">SUM(R229+T229)</f>
        <v>30</v>
      </c>
      <c r="R229" s="288">
        <v>30</v>
      </c>
      <c r="S229" s="288"/>
      <c r="T229" s="262"/>
      <c r="U229" s="428">
        <f t="shared" ref="U229:U233" si="140">SUM(V229+X229)</f>
        <v>30</v>
      </c>
      <c r="V229" s="288">
        <v>30</v>
      </c>
      <c r="W229" s="288"/>
      <c r="X229" s="40"/>
    </row>
    <row r="230" spans="1:25" s="3" customFormat="1" ht="21.75" customHeight="1" thickBot="1" x14ac:dyDescent="0.25">
      <c r="A230" s="486"/>
      <c r="B230" s="489"/>
      <c r="C230" s="568"/>
      <c r="D230" s="530"/>
      <c r="E230" s="570"/>
      <c r="F230" s="558"/>
      <c r="G230" s="558"/>
      <c r="H230" s="245" t="s">
        <v>259</v>
      </c>
      <c r="I230" s="323">
        <f>SUM(J230)</f>
        <v>16.899999999999999</v>
      </c>
      <c r="J230" s="315">
        <v>16.899999999999999</v>
      </c>
      <c r="K230" s="315"/>
      <c r="L230" s="336"/>
      <c r="M230" s="429">
        <f>N230</f>
        <v>20</v>
      </c>
      <c r="N230" s="290">
        <v>20</v>
      </c>
      <c r="O230" s="290"/>
      <c r="P230" s="313"/>
      <c r="Q230" s="429">
        <f>SUM(R230)</f>
        <v>20</v>
      </c>
      <c r="R230" s="290">
        <v>20</v>
      </c>
      <c r="S230" s="290"/>
      <c r="T230" s="313"/>
      <c r="U230" s="429">
        <f>SUM(V230)</f>
        <v>20</v>
      </c>
      <c r="V230" s="290">
        <v>20</v>
      </c>
      <c r="W230" s="290"/>
      <c r="X230" s="27"/>
    </row>
    <row r="231" spans="1:25" s="4" customFormat="1" ht="21.75" customHeight="1" thickBot="1" x14ac:dyDescent="0.25">
      <c r="A231" s="486"/>
      <c r="B231" s="489"/>
      <c r="C231" s="568"/>
      <c r="D231" s="531"/>
      <c r="E231" s="570"/>
      <c r="F231" s="532" t="s">
        <v>9</v>
      </c>
      <c r="G231" s="533"/>
      <c r="H231" s="534"/>
      <c r="I231" s="44">
        <f t="shared" ref="I231:I236" si="141">SUM(J231+L231)</f>
        <v>29.299999999999997</v>
      </c>
      <c r="J231" s="139">
        <f>SUM(J229+J230)</f>
        <v>29.299999999999997</v>
      </c>
      <c r="K231" s="139">
        <f>SUM(K229+K230)</f>
        <v>0</v>
      </c>
      <c r="L231" s="139">
        <f>SUM(L229+L230)</f>
        <v>0</v>
      </c>
      <c r="M231" s="44">
        <f>SUM(N231+P231)</f>
        <v>50</v>
      </c>
      <c r="N231" s="139">
        <f>SUM(N230:N230,N229)</f>
        <v>50</v>
      </c>
      <c r="O231" s="139">
        <f t="shared" ref="O231:P231" si="142">SUM(O230:O230,O229)</f>
        <v>0</v>
      </c>
      <c r="P231" s="139">
        <f t="shared" si="142"/>
        <v>0</v>
      </c>
      <c r="Q231" s="44">
        <f t="shared" si="139"/>
        <v>50</v>
      </c>
      <c r="R231" s="139">
        <f>SUM(R229+R230)</f>
        <v>50</v>
      </c>
      <c r="S231" s="139">
        <f>SUM(S229+S230)</f>
        <v>0</v>
      </c>
      <c r="T231" s="139">
        <f>SUM(T229+T230)</f>
        <v>0</v>
      </c>
      <c r="U231" s="44">
        <f t="shared" si="140"/>
        <v>50</v>
      </c>
      <c r="V231" s="139">
        <f>SUM(V229+V230)</f>
        <v>50</v>
      </c>
      <c r="W231" s="139">
        <f>SUM(W229+W230)</f>
        <v>0</v>
      </c>
      <c r="X231" s="140">
        <f>SUM(X229+X230)</f>
        <v>0</v>
      </c>
      <c r="Y231" s="319"/>
    </row>
    <row r="232" spans="1:25" s="3" customFormat="1" ht="21" customHeight="1" thickBot="1" x14ac:dyDescent="0.25">
      <c r="A232" s="480">
        <v>3</v>
      </c>
      <c r="B232" s="506">
        <v>1</v>
      </c>
      <c r="C232" s="549">
        <v>2</v>
      </c>
      <c r="D232" s="561" t="s">
        <v>33</v>
      </c>
      <c r="E232" s="584">
        <v>9</v>
      </c>
      <c r="F232" s="348" t="s">
        <v>242</v>
      </c>
      <c r="G232" s="348" t="s">
        <v>126</v>
      </c>
      <c r="H232" s="231" t="s">
        <v>23</v>
      </c>
      <c r="I232" s="312">
        <f t="shared" si="141"/>
        <v>5.7</v>
      </c>
      <c r="J232" s="170">
        <v>5.7</v>
      </c>
      <c r="K232" s="170"/>
      <c r="L232" s="252"/>
      <c r="M232" s="312">
        <f>SUM(N232+P232)</f>
        <v>16</v>
      </c>
      <c r="N232" s="170">
        <v>16</v>
      </c>
      <c r="O232" s="170"/>
      <c r="P232" s="279"/>
      <c r="Q232" s="312">
        <f>SUM(R232+T232)</f>
        <v>16</v>
      </c>
      <c r="R232" s="170">
        <v>16</v>
      </c>
      <c r="S232" s="170"/>
      <c r="T232" s="279"/>
      <c r="U232" s="312">
        <f>SUM(V232+X232)</f>
        <v>16</v>
      </c>
      <c r="V232" s="170">
        <v>16</v>
      </c>
      <c r="W232" s="33"/>
      <c r="X232" s="25"/>
    </row>
    <row r="233" spans="1:25" s="4" customFormat="1" ht="52.5" customHeight="1" thickBot="1" x14ac:dyDescent="0.25">
      <c r="A233" s="481"/>
      <c r="B233" s="493"/>
      <c r="C233" s="550"/>
      <c r="D233" s="531"/>
      <c r="E233" s="585"/>
      <c r="F233" s="532" t="s">
        <v>9</v>
      </c>
      <c r="G233" s="533"/>
      <c r="H233" s="534"/>
      <c r="I233" s="44">
        <f t="shared" si="141"/>
        <v>5.7</v>
      </c>
      <c r="J233" s="139">
        <f>SUM(J232:J232)</f>
        <v>5.7</v>
      </c>
      <c r="K233" s="139">
        <f>SUM(K232:K232)</f>
        <v>0</v>
      </c>
      <c r="L233" s="139">
        <f>SUM(L232:L232)</f>
        <v>0</v>
      </c>
      <c r="M233" s="44">
        <f t="shared" si="138"/>
        <v>16</v>
      </c>
      <c r="N233" s="139">
        <f>SUM(N232:N232)</f>
        <v>16</v>
      </c>
      <c r="O233" s="139">
        <f>SUM(O232:O232)</f>
        <v>0</v>
      </c>
      <c r="P233" s="139">
        <f>SUM(P232:P232)</f>
        <v>0</v>
      </c>
      <c r="Q233" s="44">
        <f t="shared" si="139"/>
        <v>16</v>
      </c>
      <c r="R233" s="139">
        <f>SUM(R232:R232)</f>
        <v>16</v>
      </c>
      <c r="S233" s="139">
        <f>SUM(S232:S232)</f>
        <v>0</v>
      </c>
      <c r="T233" s="139">
        <f>SUM(T232:T232)</f>
        <v>0</v>
      </c>
      <c r="U233" s="44">
        <f t="shared" si="140"/>
        <v>16</v>
      </c>
      <c r="V233" s="17">
        <f>SUM(V232:V232)</f>
        <v>16</v>
      </c>
      <c r="W233" s="17">
        <f>SUM(W232:W232)</f>
        <v>0</v>
      </c>
      <c r="X233" s="19">
        <f>SUM(X232:X232)</f>
        <v>0</v>
      </c>
    </row>
    <row r="234" spans="1:25" s="3" customFormat="1" ht="21" customHeight="1" thickBot="1" x14ac:dyDescent="0.25">
      <c r="A234" s="611">
        <v>3</v>
      </c>
      <c r="B234" s="489">
        <v>1</v>
      </c>
      <c r="C234" s="568">
        <v>3</v>
      </c>
      <c r="D234" s="499" t="s">
        <v>176</v>
      </c>
      <c r="E234" s="543">
        <v>9</v>
      </c>
      <c r="F234" s="215" t="s">
        <v>242</v>
      </c>
      <c r="G234" s="215" t="s">
        <v>127</v>
      </c>
      <c r="H234" s="232" t="s">
        <v>23</v>
      </c>
      <c r="I234" s="312">
        <f t="shared" si="141"/>
        <v>0</v>
      </c>
      <c r="J234" s="170"/>
      <c r="K234" s="170"/>
      <c r="L234" s="279"/>
      <c r="M234" s="282">
        <f>SUM(N234)</f>
        <v>5</v>
      </c>
      <c r="N234" s="170">
        <v>5</v>
      </c>
      <c r="O234" s="170"/>
      <c r="P234" s="252"/>
      <c r="Q234" s="312">
        <f>SUM(R234)</f>
        <v>5</v>
      </c>
      <c r="R234" s="170">
        <v>5</v>
      </c>
      <c r="S234" s="170"/>
      <c r="T234" s="252"/>
      <c r="U234" s="312">
        <f>SUM(V234)</f>
        <v>5</v>
      </c>
      <c r="V234" s="170">
        <v>5</v>
      </c>
      <c r="W234" s="33"/>
      <c r="X234" s="25"/>
    </row>
    <row r="235" spans="1:25" s="4" customFormat="1" ht="46.5" customHeight="1" thickBot="1" x14ac:dyDescent="0.25">
      <c r="A235" s="611"/>
      <c r="B235" s="489"/>
      <c r="C235" s="568"/>
      <c r="D235" s="499"/>
      <c r="E235" s="543"/>
      <c r="F235" s="532" t="s">
        <v>9</v>
      </c>
      <c r="G235" s="533"/>
      <c r="H235" s="534"/>
      <c r="I235" s="44">
        <f t="shared" si="141"/>
        <v>0</v>
      </c>
      <c r="J235" s="139">
        <f>SUM(J234)</f>
        <v>0</v>
      </c>
      <c r="K235" s="139">
        <f>SUM(K234)</f>
        <v>0</v>
      </c>
      <c r="L235" s="141">
        <f>SUM(L234)</f>
        <v>0</v>
      </c>
      <c r="M235" s="44">
        <f t="shared" ref="M235:M238" si="143">SUM(N235+P235)</f>
        <v>5</v>
      </c>
      <c r="N235" s="139">
        <f>SUM(N234)</f>
        <v>5</v>
      </c>
      <c r="O235" s="139">
        <f>SUM(O234)</f>
        <v>0</v>
      </c>
      <c r="P235" s="141">
        <f>SUM(P234)</f>
        <v>0</v>
      </c>
      <c r="Q235" s="44">
        <f>SUM(R235+T235)</f>
        <v>5</v>
      </c>
      <c r="R235" s="139">
        <f>SUM(R234)</f>
        <v>5</v>
      </c>
      <c r="S235" s="139">
        <f>SUM(S234)</f>
        <v>0</v>
      </c>
      <c r="T235" s="141">
        <f>SUM(T234)</f>
        <v>0</v>
      </c>
      <c r="U235" s="44">
        <f>SUM(V235+X235)</f>
        <v>5</v>
      </c>
      <c r="V235" s="17">
        <f>SUM(V234)</f>
        <v>5</v>
      </c>
      <c r="W235" s="17">
        <f>SUM(W234)</f>
        <v>0</v>
      </c>
      <c r="X235" s="19">
        <f>SUM(X234)</f>
        <v>0</v>
      </c>
    </row>
    <row r="236" spans="1:25" s="4" customFormat="1" ht="21" customHeight="1" thickBot="1" x14ac:dyDescent="0.25">
      <c r="A236" s="612">
        <v>3</v>
      </c>
      <c r="B236" s="492">
        <v>1</v>
      </c>
      <c r="C236" s="608">
        <v>4</v>
      </c>
      <c r="D236" s="541" t="s">
        <v>193</v>
      </c>
      <c r="E236" s="500">
        <v>9</v>
      </c>
      <c r="F236" s="296" t="s">
        <v>45</v>
      </c>
      <c r="G236" s="373" t="s">
        <v>138</v>
      </c>
      <c r="H236" s="293" t="s">
        <v>23</v>
      </c>
      <c r="I236" s="312">
        <f t="shared" si="141"/>
        <v>260</v>
      </c>
      <c r="J236" s="170"/>
      <c r="K236" s="170"/>
      <c r="L236" s="252">
        <v>260</v>
      </c>
      <c r="M236" s="439">
        <f>SUM(N236+P236)</f>
        <v>205</v>
      </c>
      <c r="N236" s="170"/>
      <c r="O236" s="170"/>
      <c r="P236" s="279">
        <v>205</v>
      </c>
      <c r="Q236" s="282">
        <f>SUM(R236+T236)</f>
        <v>200</v>
      </c>
      <c r="R236" s="170"/>
      <c r="S236" s="170"/>
      <c r="T236" s="279">
        <v>200</v>
      </c>
      <c r="U236" s="312">
        <f>SUM(V236+X236)</f>
        <v>100</v>
      </c>
      <c r="V236" s="33"/>
      <c r="W236" s="33"/>
      <c r="X236" s="25">
        <v>100</v>
      </c>
    </row>
    <row r="237" spans="1:25" s="4" customFormat="1" ht="21" customHeight="1" thickBot="1" x14ac:dyDescent="0.25">
      <c r="A237" s="613"/>
      <c r="B237" s="493"/>
      <c r="C237" s="609"/>
      <c r="D237" s="607"/>
      <c r="E237" s="628"/>
      <c r="F237" s="532" t="s">
        <v>9</v>
      </c>
      <c r="G237" s="533"/>
      <c r="H237" s="534"/>
      <c r="I237" s="43">
        <f>SUM(J237+L237)</f>
        <v>260</v>
      </c>
      <c r="J237" s="17">
        <f>SUM(J236:J236)</f>
        <v>0</v>
      </c>
      <c r="K237" s="17">
        <f>SUM(K236:K236)</f>
        <v>0</v>
      </c>
      <c r="L237" s="17">
        <f>SUM(L236:L236)</f>
        <v>260</v>
      </c>
      <c r="M237" s="60">
        <f t="shared" si="143"/>
        <v>205</v>
      </c>
      <c r="N237" s="17">
        <f>SUM(N236)</f>
        <v>0</v>
      </c>
      <c r="O237" s="17">
        <f>SUM(O236)</f>
        <v>0</v>
      </c>
      <c r="P237" s="17">
        <f>SUM(P236)</f>
        <v>205</v>
      </c>
      <c r="Q237" s="43">
        <f>SUM(R237+T237)</f>
        <v>200</v>
      </c>
      <c r="R237" s="17">
        <f>SUM(R236)</f>
        <v>0</v>
      </c>
      <c r="S237" s="17">
        <f>SUM(S236)</f>
        <v>0</v>
      </c>
      <c r="T237" s="17">
        <f>SUM(T236)</f>
        <v>200</v>
      </c>
      <c r="U237" s="43">
        <f>SUM(V237+X237)</f>
        <v>100</v>
      </c>
      <c r="V237" s="17">
        <f>SUM(V236)</f>
        <v>0</v>
      </c>
      <c r="W237" s="17">
        <f>SUM(W236)</f>
        <v>0</v>
      </c>
      <c r="X237" s="19">
        <f>SUM(X236)</f>
        <v>100</v>
      </c>
    </row>
    <row r="238" spans="1:25" s="4" customFormat="1" ht="16.5" customHeight="1" thickBot="1" x14ac:dyDescent="0.25">
      <c r="A238" s="190">
        <v>3</v>
      </c>
      <c r="B238" s="212">
        <v>1</v>
      </c>
      <c r="C238" s="563" t="s">
        <v>10</v>
      </c>
      <c r="D238" s="564"/>
      <c r="E238" s="564"/>
      <c r="F238" s="564"/>
      <c r="G238" s="564"/>
      <c r="H238" s="565"/>
      <c r="I238" s="145">
        <f>L238+J238</f>
        <v>295</v>
      </c>
      <c r="J238" s="143">
        <f>J231+J233+J235+J237</f>
        <v>35</v>
      </c>
      <c r="K238" s="143">
        <f>K231+K233+K235+K237</f>
        <v>0</v>
      </c>
      <c r="L238" s="143">
        <f>L231+L233+L235+L237</f>
        <v>260</v>
      </c>
      <c r="M238" s="151">
        <f t="shared" si="143"/>
        <v>276</v>
      </c>
      <c r="N238" s="143">
        <f>N231+N233+N235+N237</f>
        <v>71</v>
      </c>
      <c r="O238" s="143">
        <f>O231+O233+O235+O237</f>
        <v>0</v>
      </c>
      <c r="P238" s="143">
        <f>P231+P233+P235+P237</f>
        <v>205</v>
      </c>
      <c r="Q238" s="142">
        <f>SUM(R238+T238)</f>
        <v>271</v>
      </c>
      <c r="R238" s="143">
        <f>R231+R233+R235+R237</f>
        <v>71</v>
      </c>
      <c r="S238" s="143">
        <f>S231+S233+S235+S237</f>
        <v>0</v>
      </c>
      <c r="T238" s="143">
        <f>T231+T233+T235+T237</f>
        <v>200</v>
      </c>
      <c r="U238" s="142">
        <f>SUM(V238+X238)</f>
        <v>171</v>
      </c>
      <c r="V238" s="143">
        <f>V231+V233+V235+V237</f>
        <v>71</v>
      </c>
      <c r="W238" s="143">
        <f>W231+W233+W235+W237</f>
        <v>0</v>
      </c>
      <c r="X238" s="144">
        <f>X231+X233+X235+X237</f>
        <v>100</v>
      </c>
    </row>
    <row r="239" spans="1:25" s="4" customFormat="1" ht="32.450000000000003" customHeight="1" thickBot="1" x14ac:dyDescent="0.25">
      <c r="A239" s="210">
        <v>3</v>
      </c>
      <c r="B239" s="211">
        <v>2</v>
      </c>
      <c r="C239" s="559" t="s">
        <v>224</v>
      </c>
      <c r="D239" s="559"/>
      <c r="E239" s="559"/>
      <c r="F239" s="559"/>
      <c r="G239" s="559"/>
      <c r="H239" s="559"/>
      <c r="I239" s="560"/>
      <c r="J239" s="560"/>
      <c r="K239" s="560"/>
      <c r="L239" s="560"/>
      <c r="M239" s="560"/>
      <c r="N239" s="560"/>
      <c r="O239" s="560"/>
      <c r="P239" s="560"/>
      <c r="Q239" s="560"/>
      <c r="R239" s="560"/>
      <c r="S239" s="560"/>
      <c r="T239" s="560"/>
      <c r="U239" s="560"/>
      <c r="V239" s="560"/>
      <c r="W239" s="560"/>
      <c r="X239" s="560"/>
    </row>
    <row r="240" spans="1:25" s="5" customFormat="1" ht="24" customHeight="1" thickBot="1" x14ac:dyDescent="0.25">
      <c r="A240" s="486">
        <v>3</v>
      </c>
      <c r="B240" s="489">
        <v>2</v>
      </c>
      <c r="C240" s="491">
        <v>1</v>
      </c>
      <c r="D240" s="518" t="s">
        <v>291</v>
      </c>
      <c r="E240" s="566">
        <v>9</v>
      </c>
      <c r="F240" s="349" t="s">
        <v>45</v>
      </c>
      <c r="G240" s="349" t="s">
        <v>128</v>
      </c>
      <c r="H240" s="181" t="s">
        <v>23</v>
      </c>
      <c r="I240" s="312">
        <f>SUM(L240)</f>
        <v>17.7</v>
      </c>
      <c r="J240" s="170"/>
      <c r="K240" s="170"/>
      <c r="L240" s="252">
        <v>17.7</v>
      </c>
      <c r="M240" s="312">
        <f>SUM(N240+P240)</f>
        <v>87.7</v>
      </c>
      <c r="N240" s="170"/>
      <c r="O240" s="170"/>
      <c r="P240" s="279">
        <v>87.7</v>
      </c>
      <c r="Q240" s="312">
        <v>912.3</v>
      </c>
      <c r="R240" s="170"/>
      <c r="S240" s="170"/>
      <c r="T240" s="252">
        <v>912.3</v>
      </c>
      <c r="U240" s="312">
        <f>SUM(V240+X240)</f>
        <v>1000</v>
      </c>
      <c r="V240" s="170"/>
      <c r="W240" s="170"/>
      <c r="X240" s="279">
        <v>1000</v>
      </c>
    </row>
    <row r="241" spans="1:24" s="4" customFormat="1" ht="25.35" customHeight="1" thickBot="1" x14ac:dyDescent="0.25">
      <c r="A241" s="486"/>
      <c r="B241" s="489"/>
      <c r="C241" s="491"/>
      <c r="D241" s="519"/>
      <c r="E241" s="566"/>
      <c r="F241" s="532" t="s">
        <v>9</v>
      </c>
      <c r="G241" s="533"/>
      <c r="H241" s="534"/>
      <c r="I241" s="43">
        <f>SUM(J241+L241)</f>
        <v>17.7</v>
      </c>
      <c r="J241" s="17">
        <f>SUM(J240)</f>
        <v>0</v>
      </c>
      <c r="K241" s="17">
        <f t="shared" ref="K241:L241" si="144">SUM(K240)</f>
        <v>0</v>
      </c>
      <c r="L241" s="17">
        <f t="shared" si="144"/>
        <v>17.7</v>
      </c>
      <c r="M241" s="43">
        <f>SUM(N241+P241)</f>
        <v>87.7</v>
      </c>
      <c r="N241" s="17">
        <f>SUM(N240)</f>
        <v>0</v>
      </c>
      <c r="O241" s="17">
        <f t="shared" ref="O241:P241" si="145">SUM(O240)</f>
        <v>0</v>
      </c>
      <c r="P241" s="17">
        <f t="shared" si="145"/>
        <v>87.7</v>
      </c>
      <c r="Q241" s="43">
        <f t="shared" ref="Q241:Q243" si="146">SUM(R241+T241)</f>
        <v>912.3</v>
      </c>
      <c r="R241" s="17">
        <f>SUM(R240)</f>
        <v>0</v>
      </c>
      <c r="S241" s="17">
        <f t="shared" ref="S241:T241" si="147">SUM(S240)</f>
        <v>0</v>
      </c>
      <c r="T241" s="17">
        <f t="shared" si="147"/>
        <v>912.3</v>
      </c>
      <c r="U241" s="43">
        <f>SUM(V241+X241)</f>
        <v>1000</v>
      </c>
      <c r="V241" s="17">
        <f>SUM(V240)</f>
        <v>0</v>
      </c>
      <c r="W241" s="17">
        <f t="shared" ref="W241:X241" si="148">SUM(W240)</f>
        <v>0</v>
      </c>
      <c r="X241" s="19">
        <f t="shared" si="148"/>
        <v>1000</v>
      </c>
    </row>
    <row r="242" spans="1:24" s="4" customFormat="1" ht="38.25" customHeight="1" thickBot="1" x14ac:dyDescent="0.25">
      <c r="A242" s="486">
        <v>3</v>
      </c>
      <c r="B242" s="489">
        <v>2</v>
      </c>
      <c r="C242" s="491">
        <v>2</v>
      </c>
      <c r="D242" s="606" t="s">
        <v>278</v>
      </c>
      <c r="E242" s="566">
        <v>9</v>
      </c>
      <c r="F242" s="188" t="s">
        <v>45</v>
      </c>
      <c r="G242" s="188" t="s">
        <v>177</v>
      </c>
      <c r="H242" s="204" t="s">
        <v>23</v>
      </c>
      <c r="I242" s="312">
        <f>SUM(J242+L242)</f>
        <v>22.7</v>
      </c>
      <c r="J242" s="170"/>
      <c r="K242" s="170"/>
      <c r="L242" s="252">
        <v>22.7</v>
      </c>
      <c r="M242" s="312">
        <f>SUM(N242+P242)</f>
        <v>30</v>
      </c>
      <c r="N242" s="170"/>
      <c r="O242" s="170"/>
      <c r="P242" s="279">
        <v>30</v>
      </c>
      <c r="Q242" s="282">
        <f t="shared" si="146"/>
        <v>30</v>
      </c>
      <c r="R242" s="170"/>
      <c r="S242" s="170"/>
      <c r="T242" s="252">
        <v>30</v>
      </c>
      <c r="U242" s="312">
        <f>SUM(V242+X242)</f>
        <v>30</v>
      </c>
      <c r="V242" s="170"/>
      <c r="W242" s="170"/>
      <c r="X242" s="23">
        <v>30</v>
      </c>
    </row>
    <row r="243" spans="1:24" s="4" customFormat="1" ht="30" customHeight="1" thickBot="1" x14ac:dyDescent="0.25">
      <c r="A243" s="486"/>
      <c r="B243" s="489"/>
      <c r="C243" s="491"/>
      <c r="D243" s="606"/>
      <c r="E243" s="566"/>
      <c r="F243" s="622" t="s">
        <v>9</v>
      </c>
      <c r="G243" s="623"/>
      <c r="H243" s="624"/>
      <c r="I243" s="376">
        <f>SUM(J243+L243)</f>
        <v>22.7</v>
      </c>
      <c r="J243" s="377">
        <f>SUM(J242)</f>
        <v>0</v>
      </c>
      <c r="K243" s="377">
        <f>SUM(K242)</f>
        <v>0</v>
      </c>
      <c r="L243" s="378">
        <f>SUM(L242)</f>
        <v>22.7</v>
      </c>
      <c r="M243" s="376">
        <f>SUM(N243+P243)</f>
        <v>30</v>
      </c>
      <c r="N243" s="377">
        <f>SUM(N242)</f>
        <v>0</v>
      </c>
      <c r="O243" s="377">
        <f>SUM(O242)</f>
        <v>0</v>
      </c>
      <c r="P243" s="378">
        <f>SUM(P242)</f>
        <v>30</v>
      </c>
      <c r="Q243" s="376">
        <f t="shared" si="146"/>
        <v>30</v>
      </c>
      <c r="R243" s="377">
        <f>SUM(R242)</f>
        <v>0</v>
      </c>
      <c r="S243" s="377">
        <f>SUM(S242)</f>
        <v>0</v>
      </c>
      <c r="T243" s="387">
        <f>SUM(T242)</f>
        <v>30</v>
      </c>
      <c r="U243" s="388">
        <f>SUM(V243+X243)</f>
        <v>30</v>
      </c>
      <c r="V243" s="389">
        <f>SUM(V242)</f>
        <v>0</v>
      </c>
      <c r="W243" s="389">
        <f>SUM(W242)</f>
        <v>0</v>
      </c>
      <c r="X243" s="387">
        <f>SUM(X242)</f>
        <v>30</v>
      </c>
    </row>
    <row r="244" spans="1:24" s="4" customFormat="1" ht="17.25" customHeight="1" x14ac:dyDescent="0.2">
      <c r="A244" s="486">
        <v>3</v>
      </c>
      <c r="B244" s="489">
        <v>2</v>
      </c>
      <c r="C244" s="610">
        <v>3</v>
      </c>
      <c r="D244" s="499" t="s">
        <v>171</v>
      </c>
      <c r="E244" s="605">
        <v>9</v>
      </c>
      <c r="F244" s="687" t="s">
        <v>45</v>
      </c>
      <c r="G244" s="638" t="s">
        <v>130</v>
      </c>
      <c r="H244" s="446" t="s">
        <v>23</v>
      </c>
      <c r="I244" s="314">
        <f>SUM(J244)</f>
        <v>46.2</v>
      </c>
      <c r="J244" s="278">
        <v>46.2</v>
      </c>
      <c r="K244" s="278"/>
      <c r="L244" s="369"/>
      <c r="M244" s="440">
        <f t="shared" ref="M244:M247" si="149">SUM(N244+P244)</f>
        <v>50</v>
      </c>
      <c r="N244" s="278">
        <v>50</v>
      </c>
      <c r="O244" s="278"/>
      <c r="P244" s="369"/>
      <c r="Q244" s="440">
        <f t="shared" ref="Q244:Q247" si="150">SUM(R244+T244)</f>
        <v>50</v>
      </c>
      <c r="R244" s="278">
        <v>50</v>
      </c>
      <c r="S244" s="278"/>
      <c r="T244" s="369"/>
      <c r="U244" s="440">
        <f t="shared" ref="U244:U247" si="151">SUM(V244+X244)</f>
        <v>50</v>
      </c>
      <c r="V244" s="278">
        <v>50</v>
      </c>
      <c r="W244" s="36"/>
      <c r="X244" s="37"/>
    </row>
    <row r="245" spans="1:24" s="4" customFormat="1" ht="17.25" customHeight="1" x14ac:dyDescent="0.2">
      <c r="A245" s="486"/>
      <c r="B245" s="489"/>
      <c r="C245" s="610"/>
      <c r="D245" s="499"/>
      <c r="E245" s="605"/>
      <c r="F245" s="688"/>
      <c r="G245" s="483"/>
      <c r="H245" s="445" t="s">
        <v>47</v>
      </c>
      <c r="I245" s="312">
        <f>SUM(J245)</f>
        <v>25.6</v>
      </c>
      <c r="J245" s="170">
        <v>25.6</v>
      </c>
      <c r="K245" s="170"/>
      <c r="L245" s="252"/>
      <c r="M245" s="442">
        <f t="shared" si="149"/>
        <v>50</v>
      </c>
      <c r="N245" s="170">
        <v>50</v>
      </c>
      <c r="O245" s="170"/>
      <c r="P245" s="252"/>
      <c r="Q245" s="442">
        <f t="shared" si="150"/>
        <v>50</v>
      </c>
      <c r="R245" s="170">
        <v>50</v>
      </c>
      <c r="S245" s="170"/>
      <c r="T245" s="252"/>
      <c r="U245" s="442">
        <f t="shared" si="151"/>
        <v>50</v>
      </c>
      <c r="V245" s="170">
        <v>50</v>
      </c>
      <c r="W245" s="33"/>
      <c r="X245" s="25"/>
    </row>
    <row r="246" spans="1:24" s="4" customFormat="1" ht="17.25" customHeight="1" thickBot="1" x14ac:dyDescent="0.25">
      <c r="A246" s="486"/>
      <c r="B246" s="489"/>
      <c r="C246" s="610"/>
      <c r="D246" s="499"/>
      <c r="E246" s="605"/>
      <c r="F246" s="689"/>
      <c r="G246" s="485"/>
      <c r="H246" s="447" t="s">
        <v>331</v>
      </c>
      <c r="I246" s="316">
        <f>SUM(J246)</f>
        <v>0</v>
      </c>
      <c r="J246" s="280"/>
      <c r="K246" s="280"/>
      <c r="L246" s="317"/>
      <c r="M246" s="441">
        <f t="shared" si="149"/>
        <v>21.7</v>
      </c>
      <c r="N246" s="13">
        <v>21.7</v>
      </c>
      <c r="O246" s="280"/>
      <c r="P246" s="317"/>
      <c r="Q246" s="441">
        <f t="shared" si="150"/>
        <v>0</v>
      </c>
      <c r="R246" s="280"/>
      <c r="S246" s="280"/>
      <c r="T246" s="317"/>
      <c r="U246" s="441">
        <f t="shared" si="151"/>
        <v>0</v>
      </c>
      <c r="V246" s="280"/>
      <c r="W246" s="13"/>
      <c r="X246" s="38"/>
    </row>
    <row r="247" spans="1:24" s="4" customFormat="1" ht="26.45" customHeight="1" thickBot="1" x14ac:dyDescent="0.25">
      <c r="A247" s="486"/>
      <c r="B247" s="489"/>
      <c r="C247" s="610"/>
      <c r="D247" s="499"/>
      <c r="E247" s="605"/>
      <c r="F247" s="701" t="s">
        <v>9</v>
      </c>
      <c r="G247" s="702"/>
      <c r="H247" s="708"/>
      <c r="I247" s="60">
        <f>SUM(J247+L247)</f>
        <v>71.800000000000011</v>
      </c>
      <c r="J247" s="304">
        <f>SUM(J244+J245+J246)</f>
        <v>71.800000000000011</v>
      </c>
      <c r="K247" s="304">
        <f t="shared" ref="K247:L247" si="152">SUM(K244)</f>
        <v>0</v>
      </c>
      <c r="L247" s="304">
        <f t="shared" si="152"/>
        <v>0</v>
      </c>
      <c r="M247" s="60">
        <f t="shared" si="149"/>
        <v>121.7</v>
      </c>
      <c r="N247" s="304">
        <f>SUM(N244+N245+N246)</f>
        <v>121.7</v>
      </c>
      <c r="O247" s="304">
        <f t="shared" ref="O247:P247" si="153">SUM(O244)</f>
        <v>0</v>
      </c>
      <c r="P247" s="304">
        <f t="shared" si="153"/>
        <v>0</v>
      </c>
      <c r="Q247" s="60">
        <f t="shared" si="150"/>
        <v>100</v>
      </c>
      <c r="R247" s="304">
        <f>SUM(R244+R245+R246)</f>
        <v>100</v>
      </c>
      <c r="S247" s="304">
        <f t="shared" ref="S247:T247" si="154">SUM(S244)</f>
        <v>0</v>
      </c>
      <c r="T247" s="304">
        <f t="shared" si="154"/>
        <v>0</v>
      </c>
      <c r="U247" s="43">
        <f t="shared" si="151"/>
        <v>100</v>
      </c>
      <c r="V247" s="17">
        <f>SUM(V244+V245+V246)</f>
        <v>100</v>
      </c>
      <c r="W247" s="17">
        <f t="shared" ref="W247:X247" si="155">SUM(W244)</f>
        <v>0</v>
      </c>
      <c r="X247" s="19">
        <f t="shared" si="155"/>
        <v>0</v>
      </c>
    </row>
    <row r="248" spans="1:24" s="4" customFormat="1" ht="17.25" customHeight="1" thickBot="1" x14ac:dyDescent="0.25">
      <c r="A248" s="522">
        <v>3</v>
      </c>
      <c r="B248" s="489">
        <v>2</v>
      </c>
      <c r="C248" s="610">
        <v>4</v>
      </c>
      <c r="D248" s="499" t="s">
        <v>244</v>
      </c>
      <c r="E248" s="610" t="s">
        <v>304</v>
      </c>
      <c r="F248" s="309" t="s">
        <v>45</v>
      </c>
      <c r="G248" s="233" t="s">
        <v>131</v>
      </c>
      <c r="H248" s="204" t="s">
        <v>23</v>
      </c>
      <c r="I248" s="316">
        <f>SUM(J248)</f>
        <v>41.3</v>
      </c>
      <c r="J248" s="280">
        <v>41.3</v>
      </c>
      <c r="K248" s="280"/>
      <c r="L248" s="317"/>
      <c r="M248" s="318">
        <f t="shared" ref="M248:M253" si="156">SUM(N248+P248)</f>
        <v>41.3</v>
      </c>
      <c r="N248" s="284">
        <v>41.3</v>
      </c>
      <c r="O248" s="284"/>
      <c r="P248" s="333"/>
      <c r="Q248" s="442">
        <f t="shared" ref="Q248:Q253" si="157">SUM(R248+T248)</f>
        <v>41.3</v>
      </c>
      <c r="R248" s="280">
        <v>41.3</v>
      </c>
      <c r="S248" s="280"/>
      <c r="T248" s="317"/>
      <c r="U248" s="442">
        <f t="shared" ref="U248:U253" si="158">SUM(V248+X248)</f>
        <v>41.3</v>
      </c>
      <c r="V248" s="13">
        <v>41.3</v>
      </c>
      <c r="W248" s="13"/>
      <c r="X248" s="38"/>
    </row>
    <row r="249" spans="1:24" s="4" customFormat="1" ht="17.25" customHeight="1" thickBot="1" x14ac:dyDescent="0.25">
      <c r="A249" s="522"/>
      <c r="B249" s="489"/>
      <c r="C249" s="610"/>
      <c r="D249" s="499"/>
      <c r="E249" s="605"/>
      <c r="F249" s="532" t="s">
        <v>9</v>
      </c>
      <c r="G249" s="533"/>
      <c r="H249" s="534"/>
      <c r="I249" s="43">
        <f>SUM(J249+L249)</f>
        <v>41.3</v>
      </c>
      <c r="J249" s="17">
        <f>J248</f>
        <v>41.3</v>
      </c>
      <c r="K249" s="17">
        <f>K248</f>
        <v>0</v>
      </c>
      <c r="L249" s="17">
        <f>L248</f>
        <v>0</v>
      </c>
      <c r="M249" s="43">
        <f t="shared" si="156"/>
        <v>41.3</v>
      </c>
      <c r="N249" s="17">
        <f>N248</f>
        <v>41.3</v>
      </c>
      <c r="O249" s="17">
        <f>O248</f>
        <v>0</v>
      </c>
      <c r="P249" s="17">
        <f>P248</f>
        <v>0</v>
      </c>
      <c r="Q249" s="43">
        <f t="shared" si="157"/>
        <v>41.3</v>
      </c>
      <c r="R249" s="17">
        <f>R248</f>
        <v>41.3</v>
      </c>
      <c r="S249" s="17">
        <f>S248</f>
        <v>0</v>
      </c>
      <c r="T249" s="17">
        <f>T248</f>
        <v>0</v>
      </c>
      <c r="U249" s="43">
        <f t="shared" si="158"/>
        <v>41.3</v>
      </c>
      <c r="V249" s="17">
        <f>V248</f>
        <v>41.3</v>
      </c>
      <c r="W249" s="17">
        <f>W248</f>
        <v>0</v>
      </c>
      <c r="X249" s="19">
        <f>X248</f>
        <v>0</v>
      </c>
    </row>
    <row r="250" spans="1:24" s="4" customFormat="1" ht="17.25" customHeight="1" thickBot="1" x14ac:dyDescent="0.25">
      <c r="A250" s="522">
        <v>3</v>
      </c>
      <c r="B250" s="489">
        <v>2</v>
      </c>
      <c r="C250" s="610">
        <v>5</v>
      </c>
      <c r="D250" s="606" t="s">
        <v>284</v>
      </c>
      <c r="E250" s="610" t="s">
        <v>304</v>
      </c>
      <c r="F250" s="309" t="s">
        <v>45</v>
      </c>
      <c r="G250" s="305" t="s">
        <v>285</v>
      </c>
      <c r="H250" s="277" t="s">
        <v>23</v>
      </c>
      <c r="I250" s="316">
        <f>SUM(L250)</f>
        <v>60</v>
      </c>
      <c r="J250" s="280"/>
      <c r="K250" s="280"/>
      <c r="L250" s="317">
        <v>60</v>
      </c>
      <c r="M250" s="318">
        <f t="shared" si="156"/>
        <v>0</v>
      </c>
      <c r="N250" s="41"/>
      <c r="O250" s="41"/>
      <c r="P250" s="42"/>
      <c r="Q250" s="159">
        <f t="shared" si="157"/>
        <v>0</v>
      </c>
      <c r="R250" s="13"/>
      <c r="S250" s="13"/>
      <c r="T250" s="14"/>
      <c r="U250" s="159">
        <f t="shared" si="158"/>
        <v>0</v>
      </c>
      <c r="V250" s="13"/>
      <c r="W250" s="13"/>
      <c r="X250" s="38"/>
    </row>
    <row r="251" spans="1:24" s="4" customFormat="1" ht="17.25" customHeight="1" thickBot="1" x14ac:dyDescent="0.25">
      <c r="A251" s="522"/>
      <c r="B251" s="489"/>
      <c r="C251" s="610"/>
      <c r="D251" s="606"/>
      <c r="E251" s="605"/>
      <c r="F251" s="532" t="s">
        <v>9</v>
      </c>
      <c r="G251" s="533"/>
      <c r="H251" s="534"/>
      <c r="I251" s="43">
        <f>SUM(J251+L251)</f>
        <v>60</v>
      </c>
      <c r="J251" s="17">
        <f>J250</f>
        <v>0</v>
      </c>
      <c r="K251" s="17">
        <f>K250</f>
        <v>0</v>
      </c>
      <c r="L251" s="17">
        <f>L250</f>
        <v>60</v>
      </c>
      <c r="M251" s="43">
        <f t="shared" si="156"/>
        <v>0</v>
      </c>
      <c r="N251" s="17">
        <f>N250</f>
        <v>0</v>
      </c>
      <c r="O251" s="17">
        <f>O250</f>
        <v>0</v>
      </c>
      <c r="P251" s="17">
        <f>P250</f>
        <v>0</v>
      </c>
      <c r="Q251" s="43">
        <f t="shared" si="157"/>
        <v>0</v>
      </c>
      <c r="R251" s="17">
        <f>R250</f>
        <v>0</v>
      </c>
      <c r="S251" s="17">
        <f>S250</f>
        <v>0</v>
      </c>
      <c r="T251" s="17">
        <f>T250</f>
        <v>0</v>
      </c>
      <c r="U251" s="43">
        <f t="shared" si="158"/>
        <v>0</v>
      </c>
      <c r="V251" s="17">
        <f>V250</f>
        <v>0</v>
      </c>
      <c r="W251" s="17">
        <f>W250</f>
        <v>0</v>
      </c>
      <c r="X251" s="19">
        <f>X250</f>
        <v>0</v>
      </c>
    </row>
    <row r="252" spans="1:24" s="4" customFormat="1" ht="22.5" customHeight="1" thickBot="1" x14ac:dyDescent="0.25">
      <c r="A252" s="522">
        <v>3</v>
      </c>
      <c r="B252" s="489">
        <v>2</v>
      </c>
      <c r="C252" s="610">
        <v>6</v>
      </c>
      <c r="D252" s="499" t="s">
        <v>286</v>
      </c>
      <c r="E252" s="610">
        <v>9</v>
      </c>
      <c r="F252" s="309" t="s">
        <v>287</v>
      </c>
      <c r="G252" s="233" t="s">
        <v>288</v>
      </c>
      <c r="H252" s="306" t="s">
        <v>23</v>
      </c>
      <c r="I252" s="316">
        <f>SUM(J252)</f>
        <v>18.2</v>
      </c>
      <c r="J252" s="280">
        <v>18.2</v>
      </c>
      <c r="K252" s="280"/>
      <c r="L252" s="317"/>
      <c r="M252" s="318">
        <f t="shared" si="156"/>
        <v>19.8</v>
      </c>
      <c r="N252" s="284">
        <v>19.8</v>
      </c>
      <c r="O252" s="284"/>
      <c r="P252" s="333"/>
      <c r="Q252" s="442">
        <f t="shared" si="157"/>
        <v>19.8</v>
      </c>
      <c r="R252" s="280">
        <v>19.8</v>
      </c>
      <c r="S252" s="280"/>
      <c r="T252" s="317"/>
      <c r="U252" s="442">
        <f t="shared" si="158"/>
        <v>19.8</v>
      </c>
      <c r="V252" s="13">
        <v>19.8</v>
      </c>
      <c r="W252" s="13"/>
      <c r="X252" s="38"/>
    </row>
    <row r="253" spans="1:24" s="4" customFormat="1" ht="30" customHeight="1" thickBot="1" x14ac:dyDescent="0.25">
      <c r="A253" s="522"/>
      <c r="B253" s="489"/>
      <c r="C253" s="610"/>
      <c r="D253" s="499"/>
      <c r="E253" s="605"/>
      <c r="F253" s="532" t="s">
        <v>9</v>
      </c>
      <c r="G253" s="533"/>
      <c r="H253" s="534"/>
      <c r="I253" s="43">
        <f>SUM(J253+L253)</f>
        <v>18.2</v>
      </c>
      <c r="J253" s="17">
        <f>J252</f>
        <v>18.2</v>
      </c>
      <c r="K253" s="17">
        <f>K252</f>
        <v>0</v>
      </c>
      <c r="L253" s="17">
        <f>L252</f>
        <v>0</v>
      </c>
      <c r="M253" s="43">
        <f t="shared" si="156"/>
        <v>19.8</v>
      </c>
      <c r="N253" s="17">
        <f>N252</f>
        <v>19.8</v>
      </c>
      <c r="O253" s="17">
        <f>O252</f>
        <v>0</v>
      </c>
      <c r="P253" s="17">
        <f>P252</f>
        <v>0</v>
      </c>
      <c r="Q253" s="43">
        <f t="shared" si="157"/>
        <v>19.8</v>
      </c>
      <c r="R253" s="17">
        <f>R252</f>
        <v>19.8</v>
      </c>
      <c r="S253" s="17">
        <f>S252</f>
        <v>0</v>
      </c>
      <c r="T253" s="17">
        <f>T252</f>
        <v>0</v>
      </c>
      <c r="U253" s="43">
        <f t="shared" si="158"/>
        <v>19.8</v>
      </c>
      <c r="V253" s="17">
        <f>V252</f>
        <v>19.8</v>
      </c>
      <c r="W253" s="17">
        <f>W252</f>
        <v>0</v>
      </c>
      <c r="X253" s="19">
        <f>X252</f>
        <v>0</v>
      </c>
    </row>
    <row r="254" spans="1:24" s="4" customFormat="1" ht="17.25" customHeight="1" x14ac:dyDescent="0.2">
      <c r="A254" s="522">
        <v>3</v>
      </c>
      <c r="B254" s="489">
        <v>2</v>
      </c>
      <c r="C254" s="610">
        <v>7</v>
      </c>
      <c r="D254" s="499" t="s">
        <v>289</v>
      </c>
      <c r="E254" s="605">
        <v>9</v>
      </c>
      <c r="F254" s="685" t="s">
        <v>45</v>
      </c>
      <c r="G254" s="685" t="s">
        <v>290</v>
      </c>
      <c r="H254" s="404" t="s">
        <v>23</v>
      </c>
      <c r="I254" s="374">
        <f>SUM(J254+L254)</f>
        <v>3</v>
      </c>
      <c r="J254" s="402"/>
      <c r="K254" s="402"/>
      <c r="L254" s="402">
        <v>3</v>
      </c>
      <c r="M254" s="374">
        <f>SUM(N254+P254)</f>
        <v>222.7</v>
      </c>
      <c r="N254" s="402"/>
      <c r="O254" s="402"/>
      <c r="P254" s="402">
        <v>222.7</v>
      </c>
      <c r="Q254" s="374">
        <f>SUM(R254+T254)</f>
        <v>631</v>
      </c>
      <c r="R254" s="278"/>
      <c r="S254" s="278"/>
      <c r="T254" s="278">
        <v>631</v>
      </c>
      <c r="U254" s="374">
        <f>SUM(V254+X254)</f>
        <v>0</v>
      </c>
      <c r="V254" s="278"/>
      <c r="W254" s="278"/>
      <c r="X254" s="30"/>
    </row>
    <row r="255" spans="1:24" s="4" customFormat="1" ht="17.25" customHeight="1" thickBot="1" x14ac:dyDescent="0.25">
      <c r="A255" s="522"/>
      <c r="B255" s="489"/>
      <c r="C255" s="641"/>
      <c r="D255" s="540"/>
      <c r="E255" s="707"/>
      <c r="F255" s="686"/>
      <c r="G255" s="686"/>
      <c r="H255" s="405" t="s">
        <v>149</v>
      </c>
      <c r="I255" s="397"/>
      <c r="J255" s="403"/>
      <c r="K255" s="403"/>
      <c r="L255" s="403"/>
      <c r="M255" s="397">
        <f>N255+P255</f>
        <v>77.3</v>
      </c>
      <c r="N255" s="403"/>
      <c r="O255" s="403"/>
      <c r="P255" s="403">
        <v>77.3</v>
      </c>
      <c r="Q255" s="397"/>
      <c r="R255" s="290"/>
      <c r="S255" s="290"/>
      <c r="T255" s="290"/>
      <c r="U255" s="397"/>
      <c r="V255" s="290"/>
      <c r="W255" s="170"/>
      <c r="X255" s="279"/>
    </row>
    <row r="256" spans="1:24" s="4" customFormat="1" ht="17.25" hidden="1" customHeight="1" thickBot="1" x14ac:dyDescent="0.25">
      <c r="A256" s="522"/>
      <c r="B256" s="489"/>
      <c r="C256" s="641"/>
      <c r="D256" s="540"/>
      <c r="E256" s="707"/>
      <c r="F256" s="686"/>
      <c r="G256" s="686"/>
      <c r="H256" s="463" t="s">
        <v>47</v>
      </c>
      <c r="I256" s="310">
        <f>SUM(J256+L256)</f>
        <v>0</v>
      </c>
      <c r="J256" s="464"/>
      <c r="K256" s="464"/>
      <c r="L256" s="464"/>
      <c r="M256" s="310">
        <f>SUM(N256+P256)</f>
        <v>0</v>
      </c>
      <c r="N256" s="464"/>
      <c r="O256" s="464"/>
      <c r="P256" s="464"/>
      <c r="Q256" s="310">
        <f>SUM(R256+T256)</f>
        <v>0</v>
      </c>
      <c r="R256" s="284"/>
      <c r="S256" s="284"/>
      <c r="T256" s="284"/>
      <c r="U256" s="310">
        <f>SUM(V256+X256)</f>
        <v>0</v>
      </c>
      <c r="V256" s="284"/>
      <c r="W256" s="290"/>
      <c r="X256" s="311"/>
    </row>
    <row r="257" spans="1:25" s="4" customFormat="1" ht="17.25" customHeight="1" thickBot="1" x14ac:dyDescent="0.25">
      <c r="A257" s="522"/>
      <c r="B257" s="489"/>
      <c r="C257" s="641"/>
      <c r="D257" s="540"/>
      <c r="E257" s="707"/>
      <c r="F257" s="532" t="s">
        <v>9</v>
      </c>
      <c r="G257" s="533"/>
      <c r="H257" s="534"/>
      <c r="I257" s="465">
        <f>SUM(J257+L257)</f>
        <v>3</v>
      </c>
      <c r="J257" s="17">
        <f>SUM(J254)</f>
        <v>0</v>
      </c>
      <c r="K257" s="17">
        <f t="shared" ref="K257:L257" si="159">SUM(K254)</f>
        <v>0</v>
      </c>
      <c r="L257" s="19">
        <f t="shared" si="159"/>
        <v>3</v>
      </c>
      <c r="M257" s="465">
        <f>SUM(N257+P257)</f>
        <v>300</v>
      </c>
      <c r="N257" s="17">
        <f>SUM(N254)</f>
        <v>0</v>
      </c>
      <c r="O257" s="17">
        <f t="shared" ref="O257" si="160">SUM(O254)</f>
        <v>0</v>
      </c>
      <c r="P257" s="19">
        <f>SUM(P254,P256,P255)</f>
        <v>300</v>
      </c>
      <c r="Q257" s="465">
        <f>SUM(R257+T257)</f>
        <v>631</v>
      </c>
      <c r="R257" s="17">
        <f>SUM(R254)</f>
        <v>0</v>
      </c>
      <c r="S257" s="17">
        <f t="shared" ref="S257:T257" si="161">SUM(S254)</f>
        <v>0</v>
      </c>
      <c r="T257" s="19">
        <f t="shared" si="161"/>
        <v>631</v>
      </c>
      <c r="U257" s="465">
        <f>SUM(V257+X257)</f>
        <v>0</v>
      </c>
      <c r="V257" s="17">
        <f>SUM(V254)</f>
        <v>0</v>
      </c>
      <c r="W257" s="17">
        <f t="shared" ref="W257:X257" si="162">SUM(W254)</f>
        <v>0</v>
      </c>
      <c r="X257" s="19">
        <f t="shared" si="162"/>
        <v>0</v>
      </c>
      <c r="Y257" s="319"/>
    </row>
    <row r="258" spans="1:25" s="4" customFormat="1" ht="17.25" customHeight="1" thickBot="1" x14ac:dyDescent="0.25">
      <c r="A258" s="522">
        <v>3</v>
      </c>
      <c r="B258" s="489">
        <v>2</v>
      </c>
      <c r="C258" s="610">
        <v>8</v>
      </c>
      <c r="D258" s="606" t="s">
        <v>330</v>
      </c>
      <c r="E258" s="610">
        <v>9</v>
      </c>
      <c r="F258" s="309" t="s">
        <v>45</v>
      </c>
      <c r="G258" s="305" t="s">
        <v>329</v>
      </c>
      <c r="H258" s="380" t="s">
        <v>23</v>
      </c>
      <c r="I258" s="316">
        <f>SUM(L258)</f>
        <v>0</v>
      </c>
      <c r="J258" s="280"/>
      <c r="K258" s="280"/>
      <c r="L258" s="317"/>
      <c r="M258" s="318">
        <f t="shared" ref="M258:M259" si="163">SUM(N258+P258)</f>
        <v>70</v>
      </c>
      <c r="N258" s="41"/>
      <c r="O258" s="41"/>
      <c r="P258" s="333">
        <v>70</v>
      </c>
      <c r="Q258" s="159">
        <f t="shared" ref="Q258:Q259" si="164">SUM(R258+T258)</f>
        <v>0</v>
      </c>
      <c r="R258" s="13"/>
      <c r="S258" s="13"/>
      <c r="T258" s="14"/>
      <c r="U258" s="159">
        <f t="shared" ref="U258:U259" si="165">SUM(V258+X258)</f>
        <v>0</v>
      </c>
      <c r="V258" s="13"/>
      <c r="W258" s="13"/>
      <c r="X258" s="38"/>
      <c r="Y258" s="319"/>
    </row>
    <row r="259" spans="1:25" s="4" customFormat="1" ht="17.25" customHeight="1" thickBot="1" x14ac:dyDescent="0.25">
      <c r="A259" s="522"/>
      <c r="B259" s="489"/>
      <c r="C259" s="610"/>
      <c r="D259" s="606"/>
      <c r="E259" s="605"/>
      <c r="F259" s="532" t="s">
        <v>9</v>
      </c>
      <c r="G259" s="533"/>
      <c r="H259" s="534"/>
      <c r="I259" s="43">
        <f>SUM(J259+L259)</f>
        <v>0</v>
      </c>
      <c r="J259" s="17">
        <f>J258</f>
        <v>0</v>
      </c>
      <c r="K259" s="17">
        <f>K258</f>
        <v>0</v>
      </c>
      <c r="L259" s="17">
        <f>L258</f>
        <v>0</v>
      </c>
      <c r="M259" s="43">
        <f t="shared" si="163"/>
        <v>70</v>
      </c>
      <c r="N259" s="17">
        <f>N258</f>
        <v>0</v>
      </c>
      <c r="O259" s="17">
        <f>O258</f>
        <v>0</v>
      </c>
      <c r="P259" s="17">
        <f>P258</f>
        <v>70</v>
      </c>
      <c r="Q259" s="43">
        <f t="shared" si="164"/>
        <v>0</v>
      </c>
      <c r="R259" s="17">
        <f>R258</f>
        <v>0</v>
      </c>
      <c r="S259" s="17">
        <f>S258</f>
        <v>0</v>
      </c>
      <c r="T259" s="17">
        <f>T258</f>
        <v>0</v>
      </c>
      <c r="U259" s="43">
        <f t="shared" si="165"/>
        <v>0</v>
      </c>
      <c r="V259" s="17">
        <f>V258</f>
        <v>0</v>
      </c>
      <c r="W259" s="17">
        <f>W258</f>
        <v>0</v>
      </c>
      <c r="X259" s="19">
        <f>X258</f>
        <v>0</v>
      </c>
      <c r="Y259" s="319"/>
    </row>
    <row r="260" spans="1:25" s="4" customFormat="1" ht="20.25" customHeight="1" thickBot="1" x14ac:dyDescent="0.25">
      <c r="A260" s="190">
        <v>3</v>
      </c>
      <c r="B260" s="228">
        <v>2</v>
      </c>
      <c r="C260" s="513" t="s">
        <v>10</v>
      </c>
      <c r="D260" s="514"/>
      <c r="E260" s="514"/>
      <c r="F260" s="514"/>
      <c r="G260" s="514"/>
      <c r="H260" s="515"/>
      <c r="I260" s="412">
        <f>L260+J260</f>
        <v>234.70000000000002</v>
      </c>
      <c r="J260" s="152">
        <f>SUM(J241+J243+J247+J249+J251+J253+J257+J259)</f>
        <v>131.30000000000001</v>
      </c>
      <c r="K260" s="152">
        <f t="shared" ref="K260:L260" si="166">SUM(K241+K243+K247+K249+K251+K253+K257+K259)</f>
        <v>0</v>
      </c>
      <c r="L260" s="152">
        <f t="shared" si="166"/>
        <v>103.4</v>
      </c>
      <c r="M260" s="145">
        <f>P260+N260</f>
        <v>670.5</v>
      </c>
      <c r="N260" s="143">
        <f>SUM(N241+N243+N247+N249+N251+N253+N257+N259)</f>
        <v>182.8</v>
      </c>
      <c r="O260" s="143">
        <f t="shared" ref="O260:P260" si="167">SUM(O241+O243+O247+O249+O251+O253+O257+O259)</f>
        <v>0</v>
      </c>
      <c r="P260" s="143">
        <f t="shared" si="167"/>
        <v>487.7</v>
      </c>
      <c r="Q260" s="145">
        <f>T260+R260</f>
        <v>1734.4</v>
      </c>
      <c r="R260" s="143">
        <f>SUM(R241+R243+R247+R249+R253+R257)</f>
        <v>161.10000000000002</v>
      </c>
      <c r="S260" s="143">
        <f>SUM(S241+S243+S247+S249+S253+S257)</f>
        <v>0</v>
      </c>
      <c r="T260" s="143">
        <f>SUM(T241+T243+T247+T249+T253+T257)</f>
        <v>1573.3</v>
      </c>
      <c r="U260" s="145">
        <f>X260+V260</f>
        <v>1191.0999999999999</v>
      </c>
      <c r="V260" s="143">
        <f>SUM(V241+V243+V247+V249+V253+V257)</f>
        <v>161.10000000000002</v>
      </c>
      <c r="W260" s="143">
        <f>SUM(W241+W243+W247+W249+W253+W257)</f>
        <v>0</v>
      </c>
      <c r="X260" s="150">
        <f>SUM(X241+X243+X247+X249+X253+X257)</f>
        <v>1030</v>
      </c>
      <c r="Y260" s="319"/>
    </row>
    <row r="261" spans="1:25" s="4" customFormat="1" ht="21" customHeight="1" thickBot="1" x14ac:dyDescent="0.25">
      <c r="A261" s="210">
        <v>3</v>
      </c>
      <c r="B261" s="214">
        <v>3</v>
      </c>
      <c r="C261" s="535" t="s">
        <v>265</v>
      </c>
      <c r="D261" s="536"/>
      <c r="E261" s="536"/>
      <c r="F261" s="536"/>
      <c r="G261" s="536"/>
      <c r="H261" s="536"/>
      <c r="I261" s="536"/>
      <c r="J261" s="536"/>
      <c r="K261" s="536"/>
      <c r="L261" s="536"/>
      <c r="M261" s="536"/>
      <c r="N261" s="536"/>
      <c r="O261" s="536"/>
      <c r="P261" s="536"/>
      <c r="Q261" s="536"/>
      <c r="R261" s="536"/>
      <c r="S261" s="536"/>
      <c r="T261" s="536"/>
      <c r="U261" s="536"/>
      <c r="V261" s="536"/>
      <c r="W261" s="536"/>
      <c r="X261" s="537"/>
    </row>
    <row r="262" spans="1:25" s="3" customFormat="1" ht="24" hidden="1" customHeight="1" x14ac:dyDescent="0.2">
      <c r="A262" s="637">
        <v>3</v>
      </c>
      <c r="B262" s="489">
        <v>3</v>
      </c>
      <c r="C262" s="644">
        <v>1</v>
      </c>
      <c r="D262" s="530" t="s">
        <v>136</v>
      </c>
      <c r="E262" s="620">
        <v>9</v>
      </c>
      <c r="F262" s="705" t="s">
        <v>194</v>
      </c>
      <c r="G262" s="705" t="s">
        <v>129</v>
      </c>
      <c r="H262" s="357" t="s">
        <v>275</v>
      </c>
      <c r="I262" s="428">
        <f>SUM(J262)</f>
        <v>0</v>
      </c>
      <c r="J262" s="288"/>
      <c r="K262" s="288"/>
      <c r="L262" s="262"/>
      <c r="M262" s="428">
        <f t="shared" ref="M262:M267" si="168">SUM(N262+P262)</f>
        <v>0</v>
      </c>
      <c r="N262" s="288"/>
      <c r="O262" s="288"/>
      <c r="P262" s="262"/>
      <c r="Q262" s="428">
        <f t="shared" ref="Q262:Q267" si="169">SUM(R262+T262)</f>
        <v>0</v>
      </c>
      <c r="R262" s="288"/>
      <c r="S262" s="288"/>
      <c r="T262" s="262"/>
      <c r="U262" s="428">
        <f t="shared" ref="U262:U267" si="170">SUM(V262+X262)</f>
        <v>0</v>
      </c>
      <c r="V262" s="39"/>
      <c r="W262" s="39"/>
      <c r="X262" s="40"/>
    </row>
    <row r="263" spans="1:25" s="3" customFormat="1" ht="29.25" customHeight="1" thickBot="1" x14ac:dyDescent="0.25">
      <c r="A263" s="637"/>
      <c r="B263" s="489"/>
      <c r="C263" s="644"/>
      <c r="D263" s="530"/>
      <c r="E263" s="620"/>
      <c r="F263" s="706"/>
      <c r="G263" s="706"/>
      <c r="H263" s="359" t="s">
        <v>23</v>
      </c>
      <c r="I263" s="323">
        <f>SUM(J263)</f>
        <v>10</v>
      </c>
      <c r="J263" s="315">
        <v>10</v>
      </c>
      <c r="K263" s="315"/>
      <c r="L263" s="336"/>
      <c r="M263" s="428">
        <f t="shared" si="168"/>
        <v>10</v>
      </c>
      <c r="N263" s="315">
        <v>10</v>
      </c>
      <c r="O263" s="315"/>
      <c r="P263" s="336"/>
      <c r="Q263" s="428">
        <f t="shared" si="169"/>
        <v>10</v>
      </c>
      <c r="R263" s="315">
        <v>10</v>
      </c>
      <c r="S263" s="315"/>
      <c r="T263" s="336"/>
      <c r="U263" s="428">
        <f t="shared" si="170"/>
        <v>10</v>
      </c>
      <c r="V263" s="34">
        <v>10</v>
      </c>
      <c r="W263" s="34"/>
      <c r="X263" s="358"/>
    </row>
    <row r="264" spans="1:25" s="4" customFormat="1" ht="24.75" customHeight="1" thickBot="1" x14ac:dyDescent="0.25">
      <c r="A264" s="637"/>
      <c r="B264" s="489"/>
      <c r="C264" s="568"/>
      <c r="D264" s="531"/>
      <c r="E264" s="543"/>
      <c r="F264" s="532" t="s">
        <v>9</v>
      </c>
      <c r="G264" s="533"/>
      <c r="H264" s="534"/>
      <c r="I264" s="43">
        <f>SUM(J264+L264)</f>
        <v>10</v>
      </c>
      <c r="J264" s="17">
        <f>SUM(J262+J263)</f>
        <v>10</v>
      </c>
      <c r="K264" s="17">
        <f t="shared" ref="K264:L264" si="171">SUM(K262)</f>
        <v>0</v>
      </c>
      <c r="L264" s="17">
        <f t="shared" si="171"/>
        <v>0</v>
      </c>
      <c r="M264" s="43">
        <f t="shared" si="168"/>
        <v>10</v>
      </c>
      <c r="N264" s="17">
        <f>SUM(N262+N263)</f>
        <v>10</v>
      </c>
      <c r="O264" s="17">
        <f t="shared" ref="O264:P264" si="172">SUM(O262)</f>
        <v>0</v>
      </c>
      <c r="P264" s="17">
        <f t="shared" si="172"/>
        <v>0</v>
      </c>
      <c r="Q264" s="43">
        <f t="shared" si="169"/>
        <v>10</v>
      </c>
      <c r="R264" s="17">
        <f>SUM(R262+R263)</f>
        <v>10</v>
      </c>
      <c r="S264" s="17">
        <f t="shared" ref="S264:T264" si="173">SUM(S262)</f>
        <v>0</v>
      </c>
      <c r="T264" s="17">
        <f t="shared" si="173"/>
        <v>0</v>
      </c>
      <c r="U264" s="43">
        <f t="shared" si="170"/>
        <v>10</v>
      </c>
      <c r="V264" s="17">
        <f>SUM(V262+V263)</f>
        <v>10</v>
      </c>
      <c r="W264" s="17">
        <f t="shared" ref="W264:X264" si="174">SUM(W262)</f>
        <v>0</v>
      </c>
      <c r="X264" s="18">
        <f t="shared" si="174"/>
        <v>0</v>
      </c>
      <c r="Y264" s="319"/>
    </row>
    <row r="265" spans="1:25" s="3" customFormat="1" ht="24" customHeight="1" thickBot="1" x14ac:dyDescent="0.25">
      <c r="A265" s="637">
        <v>3</v>
      </c>
      <c r="B265" s="489">
        <v>3</v>
      </c>
      <c r="C265" s="644">
        <v>2</v>
      </c>
      <c r="D265" s="530" t="s">
        <v>309</v>
      </c>
      <c r="E265" s="620">
        <v>9</v>
      </c>
      <c r="F265" s="340" t="s">
        <v>194</v>
      </c>
      <c r="G265" s="340" t="s">
        <v>310</v>
      </c>
      <c r="H265" s="341" t="s">
        <v>23</v>
      </c>
      <c r="I265" s="429">
        <f>SUM(J265)</f>
        <v>0.2</v>
      </c>
      <c r="J265" s="290">
        <v>0.2</v>
      </c>
      <c r="K265" s="290"/>
      <c r="L265" s="313"/>
      <c r="M265" s="428">
        <f t="shared" si="168"/>
        <v>15</v>
      </c>
      <c r="N265" s="290">
        <v>15</v>
      </c>
      <c r="O265" s="290"/>
      <c r="P265" s="311"/>
      <c r="Q265" s="428">
        <f t="shared" si="169"/>
        <v>15</v>
      </c>
      <c r="R265" s="290">
        <v>15</v>
      </c>
      <c r="S265" s="290"/>
      <c r="T265" s="313"/>
      <c r="U265" s="428">
        <f t="shared" si="170"/>
        <v>15</v>
      </c>
      <c r="V265" s="47">
        <v>15</v>
      </c>
      <c r="W265" s="47"/>
      <c r="X265" s="27"/>
    </row>
    <row r="266" spans="1:25" s="4" customFormat="1" ht="18" customHeight="1" thickBot="1" x14ac:dyDescent="0.25">
      <c r="A266" s="637"/>
      <c r="B266" s="489"/>
      <c r="C266" s="645"/>
      <c r="D266" s="646"/>
      <c r="E266" s="621"/>
      <c r="F266" s="701" t="s">
        <v>9</v>
      </c>
      <c r="G266" s="702"/>
      <c r="H266" s="534"/>
      <c r="I266" s="43">
        <f>SUM(J266+L266)</f>
        <v>0.2</v>
      </c>
      <c r="J266" s="17">
        <f>SUM(J265)</f>
        <v>0.2</v>
      </c>
      <c r="K266" s="17">
        <f t="shared" ref="K266:L266" si="175">SUM(K265)</f>
        <v>0</v>
      </c>
      <c r="L266" s="17">
        <f t="shared" si="175"/>
        <v>0</v>
      </c>
      <c r="M266" s="43">
        <f t="shared" si="168"/>
        <v>15</v>
      </c>
      <c r="N266" s="17">
        <f>SUM(N265)</f>
        <v>15</v>
      </c>
      <c r="O266" s="17">
        <f t="shared" ref="O266:P266" si="176">SUM(O265)</f>
        <v>0</v>
      </c>
      <c r="P266" s="17">
        <f t="shared" si="176"/>
        <v>0</v>
      </c>
      <c r="Q266" s="43">
        <f t="shared" si="169"/>
        <v>15</v>
      </c>
      <c r="R266" s="17">
        <f>SUM(R265)</f>
        <v>15</v>
      </c>
      <c r="S266" s="17">
        <f t="shared" ref="S266:T266" si="177">SUM(S265)</f>
        <v>0</v>
      </c>
      <c r="T266" s="17">
        <f t="shared" si="177"/>
        <v>0</v>
      </c>
      <c r="U266" s="43">
        <f t="shared" si="170"/>
        <v>15</v>
      </c>
      <c r="V266" s="17">
        <f>SUM(V265)</f>
        <v>15</v>
      </c>
      <c r="W266" s="17">
        <f t="shared" ref="W266:X266" si="178">SUM(W265)</f>
        <v>0</v>
      </c>
      <c r="X266" s="18">
        <f t="shared" si="178"/>
        <v>0</v>
      </c>
      <c r="Y266" s="319"/>
    </row>
    <row r="267" spans="1:25" s="4" customFormat="1" ht="21" customHeight="1" thickBot="1" x14ac:dyDescent="0.25">
      <c r="A267" s="190">
        <v>3</v>
      </c>
      <c r="B267" s="228">
        <v>3</v>
      </c>
      <c r="C267" s="563" t="s">
        <v>10</v>
      </c>
      <c r="D267" s="564"/>
      <c r="E267" s="564"/>
      <c r="F267" s="564"/>
      <c r="G267" s="564"/>
      <c r="H267" s="565"/>
      <c r="I267" s="142">
        <f>SUM(J267+L267)</f>
        <v>10.199999999999999</v>
      </c>
      <c r="J267" s="143">
        <f>SUM(J264+J266)</f>
        <v>10.199999999999999</v>
      </c>
      <c r="K267" s="143">
        <f t="shared" ref="K267:L267" si="179">SUM(K264)</f>
        <v>0</v>
      </c>
      <c r="L267" s="143">
        <f t="shared" si="179"/>
        <v>0</v>
      </c>
      <c r="M267" s="142">
        <f t="shared" si="168"/>
        <v>25</v>
      </c>
      <c r="N267" s="143">
        <f>SUM(N264,N266)</f>
        <v>25</v>
      </c>
      <c r="O267" s="143">
        <f t="shared" ref="O267:P267" si="180">SUM(O264)</f>
        <v>0</v>
      </c>
      <c r="P267" s="143">
        <f t="shared" si="180"/>
        <v>0</v>
      </c>
      <c r="Q267" s="142">
        <f t="shared" si="169"/>
        <v>25</v>
      </c>
      <c r="R267" s="143">
        <f>SUM(R264,R266)</f>
        <v>25</v>
      </c>
      <c r="S267" s="143">
        <f t="shared" ref="S267:T267" si="181">SUM(S264)</f>
        <v>0</v>
      </c>
      <c r="T267" s="143">
        <f t="shared" si="181"/>
        <v>0</v>
      </c>
      <c r="U267" s="142">
        <f t="shared" si="170"/>
        <v>25</v>
      </c>
      <c r="V267" s="143">
        <f>SUM(V264,V266)</f>
        <v>25</v>
      </c>
      <c r="W267" s="143">
        <f t="shared" ref="W267:X267" si="182">SUM(W264)</f>
        <v>0</v>
      </c>
      <c r="X267" s="144">
        <f t="shared" si="182"/>
        <v>0</v>
      </c>
    </row>
    <row r="268" spans="1:25" s="4" customFormat="1" ht="16.5" hidden="1" customHeight="1" thickBot="1" x14ac:dyDescent="0.25">
      <c r="A268" s="210">
        <v>5</v>
      </c>
      <c r="B268" s="211">
        <v>5</v>
      </c>
      <c r="C268" s="535" t="s">
        <v>175</v>
      </c>
      <c r="D268" s="536"/>
      <c r="E268" s="536"/>
      <c r="F268" s="536"/>
      <c r="G268" s="536"/>
      <c r="H268" s="536"/>
      <c r="I268" s="536"/>
      <c r="J268" s="536"/>
      <c r="K268" s="536"/>
      <c r="L268" s="536"/>
      <c r="M268" s="536"/>
      <c r="N268" s="536"/>
      <c r="O268" s="536"/>
      <c r="P268" s="536"/>
      <c r="Q268" s="536"/>
      <c r="R268" s="536"/>
      <c r="S268" s="536"/>
      <c r="T268" s="536"/>
      <c r="U268" s="536"/>
      <c r="V268" s="536"/>
      <c r="W268" s="536"/>
      <c r="X268" s="537"/>
    </row>
    <row r="269" spans="1:25" s="6" customFormat="1" ht="13.5" hidden="1" customHeight="1" x14ac:dyDescent="0.2">
      <c r="A269" s="486">
        <v>5</v>
      </c>
      <c r="B269" s="489">
        <v>5</v>
      </c>
      <c r="C269" s="647">
        <v>1</v>
      </c>
      <c r="D269" s="640"/>
      <c r="E269" s="684">
        <v>14</v>
      </c>
      <c r="F269" s="638"/>
      <c r="G269" s="638"/>
      <c r="H269" s="703" t="s">
        <v>26</v>
      </c>
      <c r="I269" s="63">
        <f>SUM(J269+L269)</f>
        <v>0</v>
      </c>
      <c r="J269" s="64"/>
      <c r="K269" s="65"/>
      <c r="L269" s="66"/>
      <c r="M269" s="67">
        <f t="shared" ref="M269:M288" si="183">SUM(N269+P269)</f>
        <v>0</v>
      </c>
      <c r="N269" s="64">
        <f>SUM(N270*3.4528)</f>
        <v>0</v>
      </c>
      <c r="O269" s="65"/>
      <c r="P269" s="68"/>
      <c r="Q269" s="67">
        <f t="shared" ref="Q269:Q283" si="184">SUM(R269+T269)</f>
        <v>0</v>
      </c>
      <c r="R269" s="64">
        <f>SUM(R270*3.4528)</f>
        <v>0</v>
      </c>
      <c r="S269" s="65"/>
      <c r="T269" s="66"/>
      <c r="U269" s="67">
        <f t="shared" ref="U269:U283" si="185">SUM(V269+X269)</f>
        <v>0</v>
      </c>
      <c r="V269" s="64">
        <f>SUM(V270*3.4528)</f>
        <v>0</v>
      </c>
      <c r="W269" s="65"/>
      <c r="X269" s="68"/>
    </row>
    <row r="270" spans="1:25" s="6" customFormat="1" ht="13.5" hidden="1" customHeight="1" x14ac:dyDescent="0.2">
      <c r="A270" s="486"/>
      <c r="B270" s="489"/>
      <c r="C270" s="610"/>
      <c r="D270" s="499"/>
      <c r="E270" s="605"/>
      <c r="F270" s="483"/>
      <c r="G270" s="483"/>
      <c r="H270" s="704"/>
      <c r="I270" s="69">
        <f t="shared" ref="I270:X270" si="186">I269/3.4528</f>
        <v>0</v>
      </c>
      <c r="J270" s="70">
        <f t="shared" si="186"/>
        <v>0</v>
      </c>
      <c r="K270" s="70">
        <f t="shared" si="186"/>
        <v>0</v>
      </c>
      <c r="L270" s="71">
        <f t="shared" si="186"/>
        <v>0</v>
      </c>
      <c r="M270" s="72">
        <f t="shared" si="183"/>
        <v>0</v>
      </c>
      <c r="N270" s="73"/>
      <c r="O270" s="70">
        <f t="shared" si="186"/>
        <v>0</v>
      </c>
      <c r="P270" s="74">
        <f t="shared" si="186"/>
        <v>0</v>
      </c>
      <c r="Q270" s="72">
        <f t="shared" si="184"/>
        <v>0</v>
      </c>
      <c r="R270" s="70"/>
      <c r="S270" s="70">
        <f t="shared" si="186"/>
        <v>0</v>
      </c>
      <c r="T270" s="71">
        <f t="shared" si="186"/>
        <v>0</v>
      </c>
      <c r="U270" s="72">
        <f t="shared" si="185"/>
        <v>0</v>
      </c>
      <c r="V270" s="70"/>
      <c r="W270" s="70">
        <f t="shared" si="186"/>
        <v>0</v>
      </c>
      <c r="X270" s="74">
        <f t="shared" si="186"/>
        <v>0</v>
      </c>
    </row>
    <row r="271" spans="1:25" s="4" customFormat="1" ht="14.25" hidden="1" customHeight="1" x14ac:dyDescent="0.2">
      <c r="A271" s="486"/>
      <c r="B271" s="489"/>
      <c r="C271" s="610"/>
      <c r="D271" s="499"/>
      <c r="E271" s="605"/>
      <c r="F271" s="483"/>
      <c r="G271" s="483"/>
      <c r="H271" s="639" t="s">
        <v>23</v>
      </c>
      <c r="I271" s="413">
        <f>SUM(J271+L271)</f>
        <v>0</v>
      </c>
      <c r="J271" s="75"/>
      <c r="K271" s="76"/>
      <c r="L271" s="77"/>
      <c r="M271" s="78">
        <f t="shared" si="183"/>
        <v>0</v>
      </c>
      <c r="N271" s="79">
        <f>SUM(N272*3.4528)</f>
        <v>0</v>
      </c>
      <c r="O271" s="80"/>
      <c r="P271" s="81"/>
      <c r="Q271" s="82">
        <f t="shared" si="184"/>
        <v>0</v>
      </c>
      <c r="R271" s="79">
        <f>SUM(R272*3.4528)</f>
        <v>0</v>
      </c>
      <c r="S271" s="80"/>
      <c r="T271" s="83"/>
      <c r="U271" s="82">
        <f t="shared" si="185"/>
        <v>0</v>
      </c>
      <c r="V271" s="79">
        <f>SUM(V272*3.4528)</f>
        <v>0</v>
      </c>
      <c r="W271" s="80"/>
      <c r="X271" s="81"/>
    </row>
    <row r="272" spans="1:25" s="4" customFormat="1" ht="14.25" hidden="1" customHeight="1" thickBot="1" x14ac:dyDescent="0.25">
      <c r="A272" s="486"/>
      <c r="B272" s="489"/>
      <c r="C272" s="610"/>
      <c r="D272" s="499"/>
      <c r="E272" s="605"/>
      <c r="F272" s="485"/>
      <c r="G272" s="485"/>
      <c r="H272" s="615"/>
      <c r="I272" s="84">
        <f t="shared" ref="I272:X272" si="187">I271/3.4528</f>
        <v>0</v>
      </c>
      <c r="J272" s="85">
        <f t="shared" si="187"/>
        <v>0</v>
      </c>
      <c r="K272" s="85">
        <f t="shared" si="187"/>
        <v>0</v>
      </c>
      <c r="L272" s="86">
        <f t="shared" si="187"/>
        <v>0</v>
      </c>
      <c r="M272" s="87">
        <f t="shared" si="183"/>
        <v>0</v>
      </c>
      <c r="N272" s="88"/>
      <c r="O272" s="88">
        <f t="shared" si="187"/>
        <v>0</v>
      </c>
      <c r="P272" s="89">
        <f t="shared" si="187"/>
        <v>0</v>
      </c>
      <c r="Q272" s="90">
        <f t="shared" si="184"/>
        <v>0</v>
      </c>
      <c r="R272" s="88"/>
      <c r="S272" s="88">
        <f t="shared" si="187"/>
        <v>0</v>
      </c>
      <c r="T272" s="91">
        <f t="shared" si="187"/>
        <v>0</v>
      </c>
      <c r="U272" s="90">
        <f t="shared" si="185"/>
        <v>0</v>
      </c>
      <c r="V272" s="88"/>
      <c r="W272" s="88">
        <f t="shared" si="187"/>
        <v>0</v>
      </c>
      <c r="X272" s="89">
        <f t="shared" si="187"/>
        <v>0</v>
      </c>
    </row>
    <row r="273" spans="1:24" s="4" customFormat="1" ht="12.75" hidden="1" customHeight="1" thickBot="1" x14ac:dyDescent="0.25">
      <c r="A273" s="486"/>
      <c r="B273" s="489"/>
      <c r="C273" s="610"/>
      <c r="D273" s="499"/>
      <c r="E273" s="605"/>
      <c r="F273" s="622" t="s">
        <v>9</v>
      </c>
      <c r="G273" s="623"/>
      <c r="H273" s="624"/>
      <c r="I273" s="52">
        <f>SUM(J273+L273)</f>
        <v>0</v>
      </c>
      <c r="J273" s="53">
        <f t="shared" ref="J273:L274" si="188">SUM(J271,J269)</f>
        <v>0</v>
      </c>
      <c r="K273" s="53">
        <f t="shared" si="188"/>
        <v>0</v>
      </c>
      <c r="L273" s="54">
        <f t="shared" si="188"/>
        <v>0</v>
      </c>
      <c r="M273" s="52">
        <f t="shared" si="183"/>
        <v>0</v>
      </c>
      <c r="N273" s="53">
        <f t="shared" ref="N273:P274" si="189">SUM(N271,N269)</f>
        <v>0</v>
      </c>
      <c r="O273" s="53">
        <f t="shared" si="189"/>
        <v>0</v>
      </c>
      <c r="P273" s="55">
        <f t="shared" si="189"/>
        <v>0</v>
      </c>
      <c r="Q273" s="92">
        <f t="shared" si="184"/>
        <v>0</v>
      </c>
      <c r="R273" s="53">
        <f t="shared" ref="R273:T274" si="190">SUM(R271,R269)</f>
        <v>0</v>
      </c>
      <c r="S273" s="53">
        <f t="shared" si="190"/>
        <v>0</v>
      </c>
      <c r="T273" s="54">
        <f t="shared" si="190"/>
        <v>0</v>
      </c>
      <c r="U273" s="52">
        <f t="shared" si="185"/>
        <v>0</v>
      </c>
      <c r="V273" s="53">
        <f t="shared" ref="V273:X274" si="191">SUM(V271,V269)</f>
        <v>0</v>
      </c>
      <c r="W273" s="53">
        <f t="shared" si="191"/>
        <v>0</v>
      </c>
      <c r="X273" s="55">
        <f t="shared" si="191"/>
        <v>0</v>
      </c>
    </row>
    <row r="274" spans="1:24" s="4" customFormat="1" ht="12" hidden="1" customHeight="1" thickBot="1" x14ac:dyDescent="0.25">
      <c r="A274" s="486"/>
      <c r="B274" s="489"/>
      <c r="C274" s="610"/>
      <c r="D274" s="499"/>
      <c r="E274" s="605"/>
      <c r="F274" s="507"/>
      <c r="G274" s="508"/>
      <c r="H274" s="509"/>
      <c r="I274" s="52">
        <f>SUM(J274+L274)</f>
        <v>0</v>
      </c>
      <c r="J274" s="53">
        <f t="shared" si="188"/>
        <v>0</v>
      </c>
      <c r="K274" s="53">
        <f t="shared" si="188"/>
        <v>0</v>
      </c>
      <c r="L274" s="54">
        <f t="shared" si="188"/>
        <v>0</v>
      </c>
      <c r="M274" s="93">
        <f t="shared" si="183"/>
        <v>0</v>
      </c>
      <c r="N274" s="94">
        <f t="shared" si="189"/>
        <v>0</v>
      </c>
      <c r="O274" s="94">
        <f t="shared" si="189"/>
        <v>0</v>
      </c>
      <c r="P274" s="95">
        <f t="shared" si="189"/>
        <v>0</v>
      </c>
      <c r="Q274" s="52">
        <f t="shared" si="184"/>
        <v>0</v>
      </c>
      <c r="R274" s="53">
        <f t="shared" si="190"/>
        <v>0</v>
      </c>
      <c r="S274" s="53">
        <f t="shared" si="190"/>
        <v>0</v>
      </c>
      <c r="T274" s="54">
        <f t="shared" si="190"/>
        <v>0</v>
      </c>
      <c r="U274" s="52">
        <f t="shared" si="185"/>
        <v>0</v>
      </c>
      <c r="V274" s="53">
        <f t="shared" si="191"/>
        <v>0</v>
      </c>
      <c r="W274" s="53">
        <f t="shared" si="191"/>
        <v>0</v>
      </c>
      <c r="X274" s="55">
        <f t="shared" si="191"/>
        <v>0</v>
      </c>
    </row>
    <row r="275" spans="1:24" s="6" customFormat="1" ht="15.75" hidden="1" customHeight="1" x14ac:dyDescent="0.2">
      <c r="A275" s="486">
        <v>5</v>
      </c>
      <c r="B275" s="489">
        <v>5</v>
      </c>
      <c r="C275" s="610">
        <v>2</v>
      </c>
      <c r="D275" s="648" t="s">
        <v>139</v>
      </c>
      <c r="E275" s="500">
        <v>14</v>
      </c>
      <c r="F275" s="649" t="s">
        <v>32</v>
      </c>
      <c r="G275" s="649" t="s">
        <v>131</v>
      </c>
      <c r="H275" s="692" t="s">
        <v>26</v>
      </c>
      <c r="I275" s="414">
        <f>SUM(J275+L275)</f>
        <v>0</v>
      </c>
      <c r="J275" s="96"/>
      <c r="K275" s="96"/>
      <c r="L275" s="97"/>
      <c r="M275" s="72">
        <f t="shared" si="183"/>
        <v>0</v>
      </c>
      <c r="N275" s="96">
        <f>SUM(N276*3.4528)</f>
        <v>0</v>
      </c>
      <c r="O275" s="96"/>
      <c r="P275" s="98"/>
      <c r="Q275" s="99">
        <f t="shared" si="184"/>
        <v>0</v>
      </c>
      <c r="R275" s="96">
        <f>SUM(R276*3.4528)</f>
        <v>0</v>
      </c>
      <c r="S275" s="96"/>
      <c r="T275" s="97"/>
      <c r="U275" s="72">
        <f t="shared" si="185"/>
        <v>0</v>
      </c>
      <c r="V275" s="96">
        <f>SUM(V276*3.4528)</f>
        <v>0</v>
      </c>
      <c r="W275" s="96"/>
      <c r="X275" s="98"/>
    </row>
    <row r="276" spans="1:24" s="6" customFormat="1" ht="15.75" hidden="1" customHeight="1" thickBot="1" x14ac:dyDescent="0.25">
      <c r="A276" s="486"/>
      <c r="B276" s="489"/>
      <c r="C276" s="610"/>
      <c r="D276" s="648"/>
      <c r="E276" s="500"/>
      <c r="F276" s="650"/>
      <c r="G276" s="650"/>
      <c r="H276" s="693"/>
      <c r="I276" s="73">
        <f t="shared" ref="I276:X276" si="192">I275/3.4528</f>
        <v>0</v>
      </c>
      <c r="J276" s="70">
        <f t="shared" si="192"/>
        <v>0</v>
      </c>
      <c r="K276" s="70">
        <f t="shared" si="192"/>
        <v>0</v>
      </c>
      <c r="L276" s="71">
        <f t="shared" si="192"/>
        <v>0</v>
      </c>
      <c r="M276" s="72">
        <f t="shared" si="183"/>
        <v>0</v>
      </c>
      <c r="N276" s="70"/>
      <c r="O276" s="70">
        <f t="shared" si="192"/>
        <v>0</v>
      </c>
      <c r="P276" s="74">
        <f t="shared" si="192"/>
        <v>0</v>
      </c>
      <c r="Q276" s="99">
        <f t="shared" si="184"/>
        <v>0</v>
      </c>
      <c r="R276" s="70"/>
      <c r="S276" s="70">
        <f t="shared" si="192"/>
        <v>0</v>
      </c>
      <c r="T276" s="71">
        <f t="shared" si="192"/>
        <v>0</v>
      </c>
      <c r="U276" s="72">
        <f t="shared" si="185"/>
        <v>0</v>
      </c>
      <c r="V276" s="70"/>
      <c r="W276" s="70">
        <f t="shared" si="192"/>
        <v>0</v>
      </c>
      <c r="X276" s="74">
        <f t="shared" si="192"/>
        <v>0</v>
      </c>
    </row>
    <row r="277" spans="1:24" s="5" customFormat="1" ht="15.75" hidden="1" customHeight="1" thickBot="1" x14ac:dyDescent="0.25">
      <c r="A277" s="486"/>
      <c r="B277" s="489"/>
      <c r="C277" s="610"/>
      <c r="D277" s="648"/>
      <c r="E277" s="500"/>
      <c r="F277" s="622" t="s">
        <v>9</v>
      </c>
      <c r="G277" s="623"/>
      <c r="H277" s="624"/>
      <c r="I277" s="92">
        <f>SUM(J277+L277)</f>
        <v>0</v>
      </c>
      <c r="J277" s="53">
        <f t="shared" ref="J277:L278" si="193">SUM(J275)</f>
        <v>0</v>
      </c>
      <c r="K277" s="53">
        <f t="shared" si="193"/>
        <v>0</v>
      </c>
      <c r="L277" s="54">
        <f t="shared" si="193"/>
        <v>0</v>
      </c>
      <c r="M277" s="52">
        <f t="shared" si="183"/>
        <v>0</v>
      </c>
      <c r="N277" s="53">
        <f t="shared" ref="N277:P278" si="194">SUM(N275)</f>
        <v>0</v>
      </c>
      <c r="O277" s="53">
        <f t="shared" si="194"/>
        <v>0</v>
      </c>
      <c r="P277" s="55">
        <f t="shared" si="194"/>
        <v>0</v>
      </c>
      <c r="Q277" s="52">
        <f t="shared" si="184"/>
        <v>0</v>
      </c>
      <c r="R277" s="53">
        <f t="shared" ref="R277:T278" si="195">SUM(R275)</f>
        <v>0</v>
      </c>
      <c r="S277" s="53">
        <f t="shared" si="195"/>
        <v>0</v>
      </c>
      <c r="T277" s="54">
        <f t="shared" si="195"/>
        <v>0</v>
      </c>
      <c r="U277" s="52">
        <f t="shared" si="185"/>
        <v>0</v>
      </c>
      <c r="V277" s="53">
        <f t="shared" ref="V277:X278" si="196">SUM(V275)</f>
        <v>0</v>
      </c>
      <c r="W277" s="53">
        <f t="shared" si="196"/>
        <v>0</v>
      </c>
      <c r="X277" s="55">
        <f t="shared" si="196"/>
        <v>0</v>
      </c>
    </row>
    <row r="278" spans="1:24" s="5" customFormat="1" ht="15.75" hidden="1" customHeight="1" thickBot="1" x14ac:dyDescent="0.25">
      <c r="A278" s="486"/>
      <c r="B278" s="489"/>
      <c r="C278" s="610"/>
      <c r="D278" s="648"/>
      <c r="E278" s="500"/>
      <c r="F278" s="507"/>
      <c r="G278" s="508"/>
      <c r="H278" s="509"/>
      <c r="I278" s="92">
        <f>SUM(J278+L278)</f>
        <v>0</v>
      </c>
      <c r="J278" s="53">
        <f t="shared" si="193"/>
        <v>0</v>
      </c>
      <c r="K278" s="53">
        <f t="shared" si="193"/>
        <v>0</v>
      </c>
      <c r="L278" s="54">
        <f t="shared" si="193"/>
        <v>0</v>
      </c>
      <c r="M278" s="52">
        <f t="shared" si="183"/>
        <v>0</v>
      </c>
      <c r="N278" s="53">
        <f t="shared" si="194"/>
        <v>0</v>
      </c>
      <c r="O278" s="53">
        <f t="shared" si="194"/>
        <v>0</v>
      </c>
      <c r="P278" s="55">
        <f t="shared" si="194"/>
        <v>0</v>
      </c>
      <c r="Q278" s="52">
        <f t="shared" si="184"/>
        <v>0</v>
      </c>
      <c r="R278" s="53">
        <f t="shared" si="195"/>
        <v>0</v>
      </c>
      <c r="S278" s="53">
        <f t="shared" si="195"/>
        <v>0</v>
      </c>
      <c r="T278" s="54">
        <f t="shared" si="195"/>
        <v>0</v>
      </c>
      <c r="U278" s="52">
        <f t="shared" si="185"/>
        <v>0</v>
      </c>
      <c r="V278" s="53">
        <f t="shared" si="196"/>
        <v>0</v>
      </c>
      <c r="W278" s="53">
        <f t="shared" si="196"/>
        <v>0</v>
      </c>
      <c r="X278" s="55">
        <f t="shared" si="196"/>
        <v>0</v>
      </c>
    </row>
    <row r="279" spans="1:24" s="5" customFormat="1" ht="14.25" hidden="1" customHeight="1" x14ac:dyDescent="0.2">
      <c r="A279" s="486"/>
      <c r="B279" s="489"/>
      <c r="C279" s="610"/>
      <c r="D279" s="499"/>
      <c r="E279" s="500">
        <v>14</v>
      </c>
      <c r="F279" s="638"/>
      <c r="G279" s="638"/>
      <c r="H279" s="614" t="s">
        <v>23</v>
      </c>
      <c r="I279" s="415">
        <f>SUM(J279+L279)</f>
        <v>0</v>
      </c>
      <c r="J279" s="100"/>
      <c r="K279" s="48"/>
      <c r="L279" s="101"/>
      <c r="M279" s="102">
        <f t="shared" si="183"/>
        <v>0</v>
      </c>
      <c r="N279" s="103">
        <f>SUM(N280*3.4528)</f>
        <v>0</v>
      </c>
      <c r="O279" s="104"/>
      <c r="P279" s="105"/>
      <c r="Q279" s="102">
        <f t="shared" si="184"/>
        <v>0</v>
      </c>
      <c r="R279" s="103">
        <f>SUM(R280*3.4528)</f>
        <v>0</v>
      </c>
      <c r="S279" s="104"/>
      <c r="T279" s="106"/>
      <c r="U279" s="102">
        <f t="shared" si="185"/>
        <v>0</v>
      </c>
      <c r="V279" s="103">
        <f>SUM(V280*3.4528)</f>
        <v>0</v>
      </c>
      <c r="W279" s="104"/>
      <c r="X279" s="105"/>
    </row>
    <row r="280" spans="1:24" s="5" customFormat="1" ht="14.25" hidden="1" customHeight="1" thickBot="1" x14ac:dyDescent="0.25">
      <c r="A280" s="486"/>
      <c r="B280" s="489"/>
      <c r="C280" s="610"/>
      <c r="D280" s="499"/>
      <c r="E280" s="500"/>
      <c r="F280" s="485"/>
      <c r="G280" s="485"/>
      <c r="H280" s="615"/>
      <c r="I280" s="416">
        <f t="shared" ref="I280:X280" si="197">I279/3.4528</f>
        <v>0</v>
      </c>
      <c r="J280" s="49">
        <f t="shared" si="197"/>
        <v>0</v>
      </c>
      <c r="K280" s="49">
        <f t="shared" si="197"/>
        <v>0</v>
      </c>
      <c r="L280" s="50">
        <f t="shared" si="197"/>
        <v>0</v>
      </c>
      <c r="M280" s="107">
        <f t="shared" si="183"/>
        <v>0</v>
      </c>
      <c r="N280" s="88"/>
      <c r="O280" s="88">
        <f t="shared" si="197"/>
        <v>0</v>
      </c>
      <c r="P280" s="89">
        <f t="shared" si="197"/>
        <v>0</v>
      </c>
      <c r="Q280" s="107">
        <f t="shared" si="184"/>
        <v>0</v>
      </c>
      <c r="R280" s="88"/>
      <c r="S280" s="88">
        <f t="shared" si="197"/>
        <v>0</v>
      </c>
      <c r="T280" s="91">
        <f t="shared" si="197"/>
        <v>0</v>
      </c>
      <c r="U280" s="107">
        <f t="shared" si="185"/>
        <v>0</v>
      </c>
      <c r="V280" s="88"/>
      <c r="W280" s="88">
        <f t="shared" si="197"/>
        <v>0</v>
      </c>
      <c r="X280" s="89">
        <f t="shared" si="197"/>
        <v>0</v>
      </c>
    </row>
    <row r="281" spans="1:24" s="5" customFormat="1" ht="14.25" hidden="1" customHeight="1" thickBot="1" x14ac:dyDescent="0.25">
      <c r="A281" s="486"/>
      <c r="B281" s="489"/>
      <c r="C281" s="610"/>
      <c r="D281" s="499"/>
      <c r="E281" s="500"/>
      <c r="F281" s="622" t="s">
        <v>9</v>
      </c>
      <c r="G281" s="623"/>
      <c r="H281" s="624"/>
      <c r="I281" s="52">
        <f>SUM(J281+L281)</f>
        <v>0</v>
      </c>
      <c r="J281" s="53">
        <f t="shared" ref="J281:L282" si="198">SUM(J279)</f>
        <v>0</v>
      </c>
      <c r="K281" s="53">
        <f t="shared" si="198"/>
        <v>0</v>
      </c>
      <c r="L281" s="54">
        <f t="shared" si="198"/>
        <v>0</v>
      </c>
      <c r="M281" s="52">
        <f t="shared" si="183"/>
        <v>0</v>
      </c>
      <c r="N281" s="53">
        <f t="shared" ref="N281:P282" si="199">SUM(N279)</f>
        <v>0</v>
      </c>
      <c r="O281" s="53">
        <f t="shared" si="199"/>
        <v>0</v>
      </c>
      <c r="P281" s="55">
        <f t="shared" si="199"/>
        <v>0</v>
      </c>
      <c r="Q281" s="52">
        <f t="shared" si="184"/>
        <v>0</v>
      </c>
      <c r="R281" s="53">
        <f t="shared" ref="R281:T282" si="200">SUM(R279)</f>
        <v>0</v>
      </c>
      <c r="S281" s="53">
        <f t="shared" si="200"/>
        <v>0</v>
      </c>
      <c r="T281" s="54">
        <f t="shared" si="200"/>
        <v>0</v>
      </c>
      <c r="U281" s="52">
        <f t="shared" si="185"/>
        <v>0</v>
      </c>
      <c r="V281" s="53">
        <f t="shared" ref="V281:X282" si="201">SUM(V279)</f>
        <v>0</v>
      </c>
      <c r="W281" s="53">
        <f t="shared" si="201"/>
        <v>0</v>
      </c>
      <c r="X281" s="55">
        <f t="shared" si="201"/>
        <v>0</v>
      </c>
    </row>
    <row r="282" spans="1:24" s="5" customFormat="1" ht="14.25" hidden="1" customHeight="1" thickBot="1" x14ac:dyDescent="0.25">
      <c r="A282" s="486"/>
      <c r="B282" s="489"/>
      <c r="C282" s="610"/>
      <c r="D282" s="499"/>
      <c r="E282" s="500"/>
      <c r="F282" s="507"/>
      <c r="G282" s="508"/>
      <c r="H282" s="509"/>
      <c r="I282" s="52">
        <f>SUM(J282+L282)</f>
        <v>0</v>
      </c>
      <c r="J282" s="53">
        <f t="shared" si="198"/>
        <v>0</v>
      </c>
      <c r="K282" s="53">
        <f t="shared" si="198"/>
        <v>0</v>
      </c>
      <c r="L282" s="54">
        <f t="shared" si="198"/>
        <v>0</v>
      </c>
      <c r="M282" s="108">
        <f t="shared" si="183"/>
        <v>0</v>
      </c>
      <c r="N282" s="109">
        <f t="shared" si="199"/>
        <v>0</v>
      </c>
      <c r="O282" s="109">
        <f t="shared" si="199"/>
        <v>0</v>
      </c>
      <c r="P282" s="110">
        <f t="shared" si="199"/>
        <v>0</v>
      </c>
      <c r="Q282" s="52">
        <f t="shared" si="184"/>
        <v>0</v>
      </c>
      <c r="R282" s="53">
        <f t="shared" si="200"/>
        <v>0</v>
      </c>
      <c r="S282" s="53">
        <f t="shared" si="200"/>
        <v>0</v>
      </c>
      <c r="T282" s="54">
        <f t="shared" si="200"/>
        <v>0</v>
      </c>
      <c r="U282" s="52">
        <f t="shared" si="185"/>
        <v>0</v>
      </c>
      <c r="V282" s="53">
        <f t="shared" si="201"/>
        <v>0</v>
      </c>
      <c r="W282" s="53">
        <f t="shared" si="201"/>
        <v>0</v>
      </c>
      <c r="X282" s="55">
        <f t="shared" si="201"/>
        <v>0</v>
      </c>
    </row>
    <row r="283" spans="1:24" s="6" customFormat="1" ht="13.5" hidden="1" customHeight="1" x14ac:dyDescent="0.2">
      <c r="A283" s="625">
        <v>5</v>
      </c>
      <c r="B283" s="506">
        <v>5</v>
      </c>
      <c r="C283" s="641">
        <v>3</v>
      </c>
      <c r="D283" s="540"/>
      <c r="E283" s="500">
        <v>14</v>
      </c>
      <c r="F283" s="617" t="s">
        <v>45</v>
      </c>
      <c r="G283" s="617" t="s">
        <v>138</v>
      </c>
      <c r="H283" s="697" t="s">
        <v>26</v>
      </c>
      <c r="I283" s="63">
        <f>SUM(J283+L283)</f>
        <v>0</v>
      </c>
      <c r="J283" s="111"/>
      <c r="K283" s="112"/>
      <c r="L283" s="113"/>
      <c r="M283" s="63">
        <f t="shared" si="183"/>
        <v>0</v>
      </c>
      <c r="N283" s="112"/>
      <c r="O283" s="112"/>
      <c r="P283" s="114">
        <f>SUM(P284*3.4528)</f>
        <v>0</v>
      </c>
      <c r="Q283" s="64">
        <f t="shared" si="184"/>
        <v>0</v>
      </c>
      <c r="R283" s="112"/>
      <c r="S283" s="112"/>
      <c r="T283" s="113"/>
      <c r="U283" s="63">
        <f t="shared" si="185"/>
        <v>0</v>
      </c>
      <c r="V283" s="112"/>
      <c r="W283" s="112"/>
      <c r="X283" s="114"/>
    </row>
    <row r="284" spans="1:24" s="6" customFormat="1" ht="13.5" hidden="1" customHeight="1" x14ac:dyDescent="0.2">
      <c r="A284" s="626"/>
      <c r="B284" s="492"/>
      <c r="C284" s="642"/>
      <c r="D284" s="699"/>
      <c r="E284" s="500"/>
      <c r="F284" s="618"/>
      <c r="G284" s="618"/>
      <c r="H284" s="698"/>
      <c r="I284" s="69">
        <f t="shared" ref="I284:X284" si="202">I283/3.4528</f>
        <v>0</v>
      </c>
      <c r="J284" s="70">
        <f t="shared" si="202"/>
        <v>0</v>
      </c>
      <c r="K284" s="70">
        <f t="shared" si="202"/>
        <v>0</v>
      </c>
      <c r="L284" s="71">
        <f t="shared" si="202"/>
        <v>0</v>
      </c>
      <c r="M284" s="72">
        <f t="shared" si="183"/>
        <v>0</v>
      </c>
      <c r="N284" s="70">
        <f t="shared" si="202"/>
        <v>0</v>
      </c>
      <c r="O284" s="70">
        <f t="shared" si="202"/>
        <v>0</v>
      </c>
      <c r="P284" s="74"/>
      <c r="Q284" s="73">
        <f t="shared" si="202"/>
        <v>0</v>
      </c>
      <c r="R284" s="70">
        <f t="shared" si="202"/>
        <v>0</v>
      </c>
      <c r="S284" s="70">
        <f t="shared" si="202"/>
        <v>0</v>
      </c>
      <c r="T284" s="71">
        <f t="shared" si="202"/>
        <v>0</v>
      </c>
      <c r="U284" s="69">
        <f t="shared" si="202"/>
        <v>0</v>
      </c>
      <c r="V284" s="70">
        <f t="shared" si="202"/>
        <v>0</v>
      </c>
      <c r="W284" s="70">
        <f t="shared" si="202"/>
        <v>0</v>
      </c>
      <c r="X284" s="74">
        <f t="shared" si="202"/>
        <v>0</v>
      </c>
    </row>
    <row r="285" spans="1:24" s="5" customFormat="1" ht="12.75" hidden="1" customHeight="1" x14ac:dyDescent="0.2">
      <c r="A285" s="626"/>
      <c r="B285" s="492"/>
      <c r="C285" s="642"/>
      <c r="D285" s="699"/>
      <c r="E285" s="500"/>
      <c r="F285" s="618"/>
      <c r="G285" s="618"/>
      <c r="H285" s="605" t="s">
        <v>23</v>
      </c>
      <c r="I285" s="82">
        <f>SUM(J285+L285)</f>
        <v>0</v>
      </c>
      <c r="J285" s="49"/>
      <c r="K285" s="49"/>
      <c r="L285" s="50"/>
      <c r="M285" s="82">
        <f t="shared" si="183"/>
        <v>0</v>
      </c>
      <c r="N285" s="115"/>
      <c r="O285" s="49"/>
      <c r="P285" s="51">
        <f>SUM(P286*3.4528)</f>
        <v>0</v>
      </c>
      <c r="Q285" s="116">
        <f>SUM(R285+T285)</f>
        <v>0</v>
      </c>
      <c r="R285" s="49"/>
      <c r="S285" s="49"/>
      <c r="T285" s="50"/>
      <c r="U285" s="82">
        <f>SUM(V285+X285)</f>
        <v>0</v>
      </c>
      <c r="V285" s="117"/>
      <c r="W285" s="118"/>
      <c r="X285" s="119"/>
    </row>
    <row r="286" spans="1:24" s="5" customFormat="1" ht="13.5" hidden="1" customHeight="1" thickBot="1" x14ac:dyDescent="0.25">
      <c r="A286" s="626"/>
      <c r="B286" s="492"/>
      <c r="C286" s="642"/>
      <c r="D286" s="699"/>
      <c r="E286" s="500"/>
      <c r="F286" s="619"/>
      <c r="G286" s="619"/>
      <c r="H286" s="616"/>
      <c r="I286" s="84">
        <f t="shared" ref="I286:X286" si="203">I285/3.4528</f>
        <v>0</v>
      </c>
      <c r="J286" s="85">
        <f t="shared" si="203"/>
        <v>0</v>
      </c>
      <c r="K286" s="85">
        <f t="shared" si="203"/>
        <v>0</v>
      </c>
      <c r="L286" s="86">
        <f t="shared" si="203"/>
        <v>0</v>
      </c>
      <c r="M286" s="107">
        <f t="shared" si="183"/>
        <v>0</v>
      </c>
      <c r="N286" s="88">
        <f t="shared" si="203"/>
        <v>0</v>
      </c>
      <c r="O286" s="88">
        <f t="shared" si="203"/>
        <v>0</v>
      </c>
      <c r="P286" s="89"/>
      <c r="Q286" s="120">
        <f t="shared" si="203"/>
        <v>0</v>
      </c>
      <c r="R286" s="85">
        <f t="shared" si="203"/>
        <v>0</v>
      </c>
      <c r="S286" s="85">
        <f t="shared" si="203"/>
        <v>0</v>
      </c>
      <c r="T286" s="86">
        <f t="shared" si="203"/>
        <v>0</v>
      </c>
      <c r="U286" s="84">
        <f t="shared" si="203"/>
        <v>0</v>
      </c>
      <c r="V286" s="85">
        <f t="shared" si="203"/>
        <v>0</v>
      </c>
      <c r="W286" s="85">
        <f t="shared" si="203"/>
        <v>0</v>
      </c>
      <c r="X286" s="121">
        <f t="shared" si="203"/>
        <v>0</v>
      </c>
    </row>
    <row r="287" spans="1:24" s="5" customFormat="1" ht="16.5" hidden="1" customHeight="1" thickBot="1" x14ac:dyDescent="0.25">
      <c r="A287" s="626"/>
      <c r="B287" s="492"/>
      <c r="C287" s="642"/>
      <c r="D287" s="699"/>
      <c r="E287" s="500"/>
      <c r="F287" s="622" t="s">
        <v>9</v>
      </c>
      <c r="G287" s="623"/>
      <c r="H287" s="624"/>
      <c r="I287" s="52">
        <f>SUM(J287+L287)</f>
        <v>0</v>
      </c>
      <c r="J287" s="53">
        <f t="shared" ref="J287:L288" si="204">SUM(J285,J283)</f>
        <v>0</v>
      </c>
      <c r="K287" s="53">
        <f t="shared" si="204"/>
        <v>0</v>
      </c>
      <c r="L287" s="54">
        <f t="shared" si="204"/>
        <v>0</v>
      </c>
      <c r="M287" s="93">
        <f t="shared" si="183"/>
        <v>0</v>
      </c>
      <c r="N287" s="94">
        <f t="shared" ref="N287:P288" si="205">SUM(N285,N283)</f>
        <v>0</v>
      </c>
      <c r="O287" s="94">
        <f t="shared" si="205"/>
        <v>0</v>
      </c>
      <c r="P287" s="95">
        <f t="shared" si="205"/>
        <v>0</v>
      </c>
      <c r="Q287" s="52">
        <f>SUM(R287+T287)</f>
        <v>0</v>
      </c>
      <c r="R287" s="53">
        <f t="shared" ref="R287:T288" si="206">SUM(R285,R283)</f>
        <v>0</v>
      </c>
      <c r="S287" s="53">
        <f t="shared" si="206"/>
        <v>0</v>
      </c>
      <c r="T287" s="53">
        <f t="shared" si="206"/>
        <v>0</v>
      </c>
      <c r="U287" s="52">
        <f>SUM(V287+X287)</f>
        <v>0</v>
      </c>
      <c r="V287" s="53">
        <f t="shared" ref="V287:X288" si="207">SUM(V285,V283)</f>
        <v>0</v>
      </c>
      <c r="W287" s="53">
        <f t="shared" si="207"/>
        <v>0</v>
      </c>
      <c r="X287" s="55">
        <f t="shared" si="207"/>
        <v>0</v>
      </c>
    </row>
    <row r="288" spans="1:24" s="5" customFormat="1" ht="16.5" hidden="1" customHeight="1" thickBot="1" x14ac:dyDescent="0.25">
      <c r="A288" s="627"/>
      <c r="B288" s="493"/>
      <c r="C288" s="643"/>
      <c r="D288" s="700"/>
      <c r="E288" s="628"/>
      <c r="F288" s="507"/>
      <c r="G288" s="508"/>
      <c r="H288" s="509"/>
      <c r="I288" s="52">
        <f>SUM(J288+L288)</f>
        <v>0</v>
      </c>
      <c r="J288" s="53">
        <f t="shared" si="204"/>
        <v>0</v>
      </c>
      <c r="K288" s="53">
        <f t="shared" si="204"/>
        <v>0</v>
      </c>
      <c r="L288" s="54">
        <f t="shared" si="204"/>
        <v>0</v>
      </c>
      <c r="M288" s="52">
        <f t="shared" si="183"/>
        <v>0</v>
      </c>
      <c r="N288" s="53">
        <f t="shared" si="205"/>
        <v>0</v>
      </c>
      <c r="O288" s="53">
        <f t="shared" si="205"/>
        <v>0</v>
      </c>
      <c r="P288" s="55">
        <f t="shared" si="205"/>
        <v>0</v>
      </c>
      <c r="Q288" s="52">
        <f>SUM(R288+T288)</f>
        <v>0</v>
      </c>
      <c r="R288" s="53">
        <f t="shared" si="206"/>
        <v>0</v>
      </c>
      <c r="S288" s="53">
        <f t="shared" si="206"/>
        <v>0</v>
      </c>
      <c r="T288" s="53">
        <f t="shared" si="206"/>
        <v>0</v>
      </c>
      <c r="U288" s="52">
        <f>SUM(V288+X288)</f>
        <v>0</v>
      </c>
      <c r="V288" s="53">
        <f t="shared" si="207"/>
        <v>0</v>
      </c>
      <c r="W288" s="53">
        <f t="shared" si="207"/>
        <v>0</v>
      </c>
      <c r="X288" s="55">
        <f t="shared" si="207"/>
        <v>0</v>
      </c>
    </row>
    <row r="289" spans="1:25" s="5" customFormat="1" ht="13.5" hidden="1" customHeight="1" thickBot="1" x14ac:dyDescent="0.25">
      <c r="A289" s="190">
        <v>5</v>
      </c>
      <c r="B289" s="234">
        <v>5</v>
      </c>
      <c r="C289" s="629" t="s">
        <v>10</v>
      </c>
      <c r="D289" s="630"/>
      <c r="E289" s="630"/>
      <c r="F289" s="630"/>
      <c r="G289" s="630"/>
      <c r="H289" s="631"/>
      <c r="I289" s="58">
        <f t="shared" ref="I289:X289" si="208">SUM(I273,I277,I281,I287)</f>
        <v>0</v>
      </c>
      <c r="J289" s="56">
        <f t="shared" si="208"/>
        <v>0</v>
      </c>
      <c r="K289" s="56">
        <f t="shared" si="208"/>
        <v>0</v>
      </c>
      <c r="L289" s="56">
        <f t="shared" si="208"/>
        <v>0</v>
      </c>
      <c r="M289" s="58">
        <f t="shared" si="208"/>
        <v>0</v>
      </c>
      <c r="N289" s="56">
        <f t="shared" si="208"/>
        <v>0</v>
      </c>
      <c r="O289" s="56">
        <f t="shared" si="208"/>
        <v>0</v>
      </c>
      <c r="P289" s="56">
        <f t="shared" si="208"/>
        <v>0</v>
      </c>
      <c r="Q289" s="58">
        <f t="shared" si="208"/>
        <v>0</v>
      </c>
      <c r="R289" s="56">
        <f t="shared" si="208"/>
        <v>0</v>
      </c>
      <c r="S289" s="57">
        <f t="shared" si="208"/>
        <v>0</v>
      </c>
      <c r="T289" s="59">
        <f t="shared" si="208"/>
        <v>0</v>
      </c>
      <c r="U289" s="58">
        <f t="shared" si="208"/>
        <v>0</v>
      </c>
      <c r="V289" s="56">
        <f t="shared" si="208"/>
        <v>0</v>
      </c>
      <c r="W289" s="57">
        <f t="shared" si="208"/>
        <v>0</v>
      </c>
      <c r="X289" s="59">
        <f t="shared" si="208"/>
        <v>0</v>
      </c>
    </row>
    <row r="290" spans="1:25" s="4" customFormat="1" ht="21.75" customHeight="1" thickBot="1" x14ac:dyDescent="0.25">
      <c r="A290" s="235">
        <v>3</v>
      </c>
      <c r="B290" s="654" t="s">
        <v>11</v>
      </c>
      <c r="C290" s="655"/>
      <c r="D290" s="655"/>
      <c r="E290" s="655"/>
      <c r="F290" s="655"/>
      <c r="G290" s="655"/>
      <c r="H290" s="656"/>
      <c r="I290" s="417">
        <f>L290+J290</f>
        <v>539.9</v>
      </c>
      <c r="J290" s="354">
        <f>SUM(J238+J260+J267)</f>
        <v>176.5</v>
      </c>
      <c r="K290" s="354">
        <f>SUM(K238+K260+K267)</f>
        <v>0</v>
      </c>
      <c r="L290" s="354">
        <f>SUM(L238+L260+L267)</f>
        <v>363.4</v>
      </c>
      <c r="M290" s="423">
        <f>P290+N290</f>
        <v>971.5</v>
      </c>
      <c r="N290" s="354">
        <f>SUM(N238+N260+N267)</f>
        <v>278.8</v>
      </c>
      <c r="O290" s="354">
        <f>SUM(O238+O260+O267)</f>
        <v>0</v>
      </c>
      <c r="P290" s="355">
        <f>SUM(P238+P260+P267)</f>
        <v>692.7</v>
      </c>
      <c r="Q290" s="425">
        <f>T290+R290</f>
        <v>2030.4</v>
      </c>
      <c r="R290" s="354">
        <f>SUM(R238+R260+R267)</f>
        <v>257.10000000000002</v>
      </c>
      <c r="S290" s="354">
        <f>SUM(S238+S260+S267)</f>
        <v>0</v>
      </c>
      <c r="T290" s="354">
        <f>SUM(T238+T260+T267)</f>
        <v>1773.3</v>
      </c>
      <c r="U290" s="417">
        <f>X290+V290</f>
        <v>1387.1</v>
      </c>
      <c r="V290" s="354">
        <f>SUM(V238+V260+V267)</f>
        <v>257.10000000000002</v>
      </c>
      <c r="W290" s="354">
        <f>SUM(W238+W260+W267)</f>
        <v>0</v>
      </c>
      <c r="X290" s="355">
        <f>SUM(X238+X260+X267)</f>
        <v>1130</v>
      </c>
    </row>
    <row r="291" spans="1:25" s="2" customFormat="1" ht="21.75" customHeight="1" thickBot="1" x14ac:dyDescent="0.25">
      <c r="A291" s="651" t="s">
        <v>196</v>
      </c>
      <c r="B291" s="652"/>
      <c r="C291" s="652"/>
      <c r="D291" s="652"/>
      <c r="E291" s="652"/>
      <c r="F291" s="652"/>
      <c r="G291" s="652"/>
      <c r="H291" s="653"/>
      <c r="I291" s="294">
        <f t="shared" ref="I291:I295" si="209">SUM(J291+L291)</f>
        <v>9419.9</v>
      </c>
      <c r="J291" s="295">
        <f>SUM(J189+J226+J290)</f>
        <v>7356.0999999999995</v>
      </c>
      <c r="K291" s="295">
        <f>SUM(K189+K226+K290)</f>
        <v>5562.1000000000013</v>
      </c>
      <c r="L291" s="295">
        <f>SUM(L189+L226+L290)</f>
        <v>2063.8000000000002</v>
      </c>
      <c r="M291" s="294">
        <f>SUM(N291+P291)</f>
        <v>10324.400000000001</v>
      </c>
      <c r="N291" s="295">
        <f>SUM(N189+N226+N290)</f>
        <v>8012.0000000000009</v>
      </c>
      <c r="O291" s="295">
        <f>SUM(O189+O226+O290)</f>
        <v>6035</v>
      </c>
      <c r="P291" s="477">
        <f>SUM(P189+P226+P290)</f>
        <v>2312.4</v>
      </c>
      <c r="Q291" s="294">
        <f>SUM(R291+T291)</f>
        <v>11175.7</v>
      </c>
      <c r="R291" s="295">
        <f>SUM(R189+R226+R290)</f>
        <v>7882.300000000002</v>
      </c>
      <c r="S291" s="295">
        <f>SUM(S189+S226+S290)</f>
        <v>5954.7999999999993</v>
      </c>
      <c r="T291" s="478">
        <f>SUM(T189+T226+T290)</f>
        <v>3293.3999999999996</v>
      </c>
      <c r="U291" s="294">
        <f>SUM(V291+X291)</f>
        <v>10522.400000000001</v>
      </c>
      <c r="V291" s="295">
        <f>SUM(V189+V226+V290)</f>
        <v>7872.300000000002</v>
      </c>
      <c r="W291" s="295">
        <f>SUM(W189+W226+W290)</f>
        <v>5954.7999999999993</v>
      </c>
      <c r="X291" s="478">
        <f>SUM(X189+X226+X290)</f>
        <v>2650.1</v>
      </c>
    </row>
    <row r="292" spans="1:25" s="3" customFormat="1" ht="13.5" customHeight="1" x14ac:dyDescent="0.2">
      <c r="A292" s="662" t="s">
        <v>251</v>
      </c>
      <c r="B292" s="663"/>
      <c r="C292" s="663"/>
      <c r="D292" s="663"/>
      <c r="E292" s="663"/>
      <c r="F292" s="663"/>
      <c r="G292" s="663"/>
      <c r="H292" s="664"/>
      <c r="I292" s="362">
        <f t="shared" si="209"/>
        <v>7046.1999999999971</v>
      </c>
      <c r="J292" s="325">
        <f>SUM(J12+J14+J15+J16+J17+J18+J20+J23+J24+J25+J26+J27+J28+J29+J30+J31+J33+J34+J36+J38+J41+J43+J45+J47+J50+J53+J55+J58+J61+J63+J65+J81+J84+J87+J90+J97+J100+J105+J114+J118+J149+J166+J177+J181+J184+J192+J195+J197+J202+J209+J212+J229+J232+J234+J236+J240+J242+J244+J248+J250+J252+J254+J265+J67+J70+J258+J214+J263+J72)</f>
        <v>5654.4999999999973</v>
      </c>
      <c r="K292" s="325">
        <f t="shared" ref="K292:L292" si="210">SUM(K12+K14+K15+K16+K17+K18+K20+K23+K24+K25+K26+K27+K28+K29+K30+K31+K33+K34+K36+K38+K41+K43+K45+K47+K50+K53+K55+K58+K61+K63+K65+K81+K84+K87+K90+K97+K100+K105+K114+K118+K149+K166+K177+K181+K184+K192+K195+K197+K202+K209+K212+K229+K232+K234+K236+K240+K242+K244+K248+K250+K252+K254+K265+K67+K70+K258+K214+K263+K72)</f>
        <v>4339.5</v>
      </c>
      <c r="L292" s="451">
        <f t="shared" si="210"/>
        <v>1391.7</v>
      </c>
      <c r="M292" s="362">
        <f>N292+P292</f>
        <v>7596.8999999999987</v>
      </c>
      <c r="N292" s="325">
        <f>SUM(N12+N14+N15+N16+N17+N18+N20+N23+N24+N25+N26+N27+N28+N29+N30+N31+N33+N34+N36+N38+N41+N43+N45+N47+N50+N53+N55+N58+N61+N63+N65+N81+N84+N87+N90+N97+N100+N105+N114+N118+N149+N166+N177+N181+N184+N192+N195+N197+N202+N209+N212+N229+N232+N234+N236+N240+N242+N244+N248+N250+N252+N254+N265+N67+N70+N258+N214+N263+N72+N217+N219+N220+N221+N222+N223)</f>
        <v>6287.8999999999987</v>
      </c>
      <c r="O292" s="325">
        <f t="shared" ref="O292:P292" si="211">SUM(O12+O14+O15+O16+O17+O18+O20+O23+O24+O25+O26+O27+O28+O29+O30+O31+O33+O34+O36+O38+O41+O43+O45+O47+O50+O53+O55+O58+O61+O63+O65+O81+O84+O87+O90+O97+O100+O105+O114+O118+O149+O166+O177+O181+O184+O192+O195+O197+O202+O209+O212+O229+O232+O234+O236+O240+O242+O244+O248+O250+O252+O254+O265+O67+O70+O258+O214+O263+O72+O217+O219+O220+O221+O222+O223)</f>
        <v>4679.2</v>
      </c>
      <c r="P292" s="325">
        <f t="shared" si="211"/>
        <v>1309</v>
      </c>
      <c r="Q292" s="362">
        <f>R292+T292</f>
        <v>9577.3000000000011</v>
      </c>
      <c r="R292" s="325">
        <f>SUM(R12+R14+R15+R16+R17+R18+R20+R23+R24+R25+R26+R27+R28+R29+R30+R31+R33+R34+R36+R38+R41+R43+R45+R47+R50+R53+R55+R58+R61+R63+R65+R81+R84+R87+R90+R97+R100+R105+R114+R118+R149+R166+R177+R181+R184+R192+R195+R197+R202+R209+R212+R229+R232+R234+R236+R240+R242+R244+R248+R250+R252+R254+R265+R67+R70+R258+R214+R263+R72+R217+R219+R220+R221+R222+R223)</f>
        <v>6363.9000000000015</v>
      </c>
      <c r="S292" s="325">
        <f t="shared" ref="S292:T292" si="212">SUM(S12+S14+S15+S16+S17+S18+S20+S23+S24+S25+S26+S27+S28+S29+S30+S31+S33+S34+S36+S38+S41+S43+S45+S47+S50+S53+S55+S58+S61+S63+S65+S81+S84+S87+S90+S97+S100+S105+S114+S118+S149+S166+S177+S181+S184+S192+S195+S197+S202+S209+S212+S229+S232+S234+S236+S240+S242+S244+S248+S250+S252+S254+S265+S67+S70+S258+S214+S263+S72+S217+S219+S220+S221+S222+S223)</f>
        <v>4668.7</v>
      </c>
      <c r="T292" s="325">
        <f t="shared" si="212"/>
        <v>3213.3999999999996</v>
      </c>
      <c r="U292" s="362">
        <f>V292+X292</f>
        <v>8924.0000000000018</v>
      </c>
      <c r="V292" s="325">
        <f>SUM(V12+V14+V15+V16+V17+V18+V20+V23+V24+V25+V26+V27+V28+V29+V30+V31+V33+V34+V36+V38+V41+V43+V45+V47+V50+V53+V55+V58+V61+V63+V65+V81+V84+V87+V90+V97+V100+V105+V114+V118+V149+V166+V177+V181+V184+V192+V195+V197+V202+V209+V212+V229+V232+V234+V236+V240+V242+V244+V248+V250+V252+V254+V265+V67+V70+V258+V214+V263+V72+V217+V219+V220+V221+V222+V223)</f>
        <v>6353.9000000000015</v>
      </c>
      <c r="W292" s="325">
        <f t="shared" ref="W292:X292" si="213">SUM(W12+W14+W15+W16+W17+W18+W20+W23+W24+W25+W26+W27+W28+W29+W30+W31+W33+W34+W36+W38+W41+W43+W45+W47+W50+W53+W55+W58+W61+W63+W65+W81+W84+W87+W90+W97+W100+W105+W114+W118+W149+W166+W177+W181+W184+W192+W195+W197+W202+W209+W212+W229+W232+W234+W236+W240+W242+W244+W248+W250+W252+W254+W265+W67+W70+W258+W214+W263+W72+W217+W219+W220+W221+W222+W223)</f>
        <v>4668.7</v>
      </c>
      <c r="X292" s="455">
        <f t="shared" si="213"/>
        <v>2570.1</v>
      </c>
      <c r="Y292" s="367"/>
    </row>
    <row r="293" spans="1:25" s="3" customFormat="1" ht="13.5" customHeight="1" x14ac:dyDescent="0.2">
      <c r="A293" s="657" t="s">
        <v>271</v>
      </c>
      <c r="B293" s="658"/>
      <c r="C293" s="658"/>
      <c r="D293" s="658"/>
      <c r="E293" s="658"/>
      <c r="F293" s="658"/>
      <c r="G293" s="658"/>
      <c r="H293" s="659"/>
      <c r="I293" s="422">
        <f t="shared" si="209"/>
        <v>40.299999999999997</v>
      </c>
      <c r="J293" s="326">
        <f>SUM(J206)</f>
        <v>40.299999999999997</v>
      </c>
      <c r="K293" s="326">
        <f>SUM(K206)</f>
        <v>0.8</v>
      </c>
      <c r="L293" s="452">
        <f>SUM(L206)</f>
        <v>0</v>
      </c>
      <c r="M293" s="422">
        <f t="shared" ref="M293:M308" si="214">SUM(N293+P293)</f>
        <v>0</v>
      </c>
      <c r="N293" s="327">
        <f>SUM(N206)</f>
        <v>0</v>
      </c>
      <c r="O293" s="326">
        <f>SUM(O206)</f>
        <v>0</v>
      </c>
      <c r="P293" s="328">
        <f>SUM(P206)</f>
        <v>0</v>
      </c>
      <c r="Q293" s="422">
        <f t="shared" ref="Q293:Q309" si="215">SUM(R293+T293)</f>
        <v>0</v>
      </c>
      <c r="R293" s="327">
        <f>SUM(R206)</f>
        <v>0</v>
      </c>
      <c r="S293" s="326">
        <f>SUM(S206)</f>
        <v>0</v>
      </c>
      <c r="T293" s="452">
        <f>SUM(T206)</f>
        <v>0</v>
      </c>
      <c r="U293" s="422"/>
      <c r="V293" s="326">
        <f>SUM(V206)</f>
        <v>0</v>
      </c>
      <c r="W293" s="122">
        <f>SUM(W206)</f>
        <v>0</v>
      </c>
      <c r="X293" s="123">
        <f>SUM(X206)</f>
        <v>0</v>
      </c>
      <c r="Y293" s="168"/>
    </row>
    <row r="294" spans="1:25" s="3" customFormat="1" ht="13.5" customHeight="1" x14ac:dyDescent="0.2">
      <c r="A294" s="657" t="s">
        <v>252</v>
      </c>
      <c r="B294" s="658"/>
      <c r="C294" s="658"/>
      <c r="D294" s="658"/>
      <c r="E294" s="658"/>
      <c r="F294" s="658"/>
      <c r="G294" s="658"/>
      <c r="H294" s="659"/>
      <c r="I294" s="422">
        <f t="shared" si="209"/>
        <v>1127.5</v>
      </c>
      <c r="J294" s="326">
        <f>SUM(J79+J80+J83+J86+J89+J92+J94+J96+J99+J104+J106+J107+J108+J109+J110+J111+J112+J115+J122+J123+J124+J151+J167+J169+J171+J121+J174)</f>
        <v>1127.5</v>
      </c>
      <c r="K294" s="326">
        <f t="shared" ref="K294:X294" si="216">SUM(K79+K80+K83+K86+K89+K92+K94+K96+K99+K104+K106+K107+K108+K109+K110+K111+K112+K115+K122+K123+K124+K151+K167+K169+K171+K121+K174)</f>
        <v>1044.8</v>
      </c>
      <c r="L294" s="452">
        <f t="shared" si="216"/>
        <v>0</v>
      </c>
      <c r="M294" s="422">
        <f t="shared" si="216"/>
        <v>1264.9000000000003</v>
      </c>
      <c r="N294" s="326">
        <f>SUM(N79+N80+N83+N86+N89+N92+N94+N96+N99+N104+N106+N107+N108+N109+N110+N111+N112+N115+N122+N123+N124+N151+N167+N169+N171+N121+N174+N74)</f>
        <v>1317.9000000000003</v>
      </c>
      <c r="O294" s="326">
        <f t="shared" si="216"/>
        <v>1174.8999999999999</v>
      </c>
      <c r="P294" s="328">
        <f t="shared" si="216"/>
        <v>0</v>
      </c>
      <c r="Q294" s="422">
        <f>SUM(Q79+Q80+Q83+Q86+Q89+Q92+Q94+Q96+Q99+Q104+Q106+Q107+Q108+Q109+Q110+Q111+Q112+Q115+Q122+Q123+Q124+Q151+Q167+Q169+Q171+Q121+Q174)</f>
        <v>1191.1000000000001</v>
      </c>
      <c r="R294" s="326">
        <f t="shared" si="216"/>
        <v>1191.1000000000001</v>
      </c>
      <c r="S294" s="326">
        <f>SUM(S79+S80+S83+S86+S89+S92+S94+S96+S99+S104+S106+S107+S108+S109+S110+S111+S112+S115+S122+S123+S124+S151+S167+S169+S171+S121+S174)</f>
        <v>1105.2</v>
      </c>
      <c r="T294" s="452">
        <f t="shared" si="216"/>
        <v>0</v>
      </c>
      <c r="U294" s="422">
        <f>SUM(U79+U80+U83+U86+U89+U92+U94+U96+U99+U104+U106+U107+U108+U109+U110+U111+U112+U115+U122+U123+U124+U151+U167+U169+U171+U121+U174)</f>
        <v>1191.1000000000001</v>
      </c>
      <c r="V294" s="326">
        <f t="shared" si="216"/>
        <v>1191.1000000000001</v>
      </c>
      <c r="W294" s="326">
        <f t="shared" si="216"/>
        <v>1105.2</v>
      </c>
      <c r="X294" s="328">
        <f t="shared" si="216"/>
        <v>0</v>
      </c>
      <c r="Y294" s="168"/>
    </row>
    <row r="295" spans="1:25" s="3" customFormat="1" ht="13.5" customHeight="1" x14ac:dyDescent="0.2">
      <c r="A295" s="660" t="s">
        <v>253</v>
      </c>
      <c r="B295" s="661"/>
      <c r="C295" s="661"/>
      <c r="D295" s="661"/>
      <c r="E295" s="661"/>
      <c r="F295" s="661"/>
      <c r="G295" s="661"/>
      <c r="H295" s="661"/>
      <c r="I295" s="422">
        <f t="shared" si="209"/>
        <v>657.6</v>
      </c>
      <c r="J295" s="326">
        <f>SUM(J185,J255)</f>
        <v>0</v>
      </c>
      <c r="K295" s="326">
        <f t="shared" ref="K295:L295" si="217">SUM(K185,K255)</f>
        <v>0</v>
      </c>
      <c r="L295" s="452">
        <f t="shared" si="217"/>
        <v>657.6</v>
      </c>
      <c r="M295" s="422">
        <f t="shared" si="214"/>
        <v>922.9</v>
      </c>
      <c r="N295" s="326">
        <f>SUM(N185,N255)</f>
        <v>0</v>
      </c>
      <c r="O295" s="326">
        <f t="shared" ref="O295:P295" si="218">SUM(O185,O255)</f>
        <v>0</v>
      </c>
      <c r="P295" s="328">
        <f t="shared" si="218"/>
        <v>922.9</v>
      </c>
      <c r="Q295" s="422">
        <f t="shared" si="215"/>
        <v>0</v>
      </c>
      <c r="R295" s="326">
        <f>SUM(R185,R255)</f>
        <v>0</v>
      </c>
      <c r="S295" s="326">
        <f t="shared" ref="S295:T295" si="219">SUM(S185,S255)</f>
        <v>0</v>
      </c>
      <c r="T295" s="452">
        <f t="shared" si="219"/>
        <v>0</v>
      </c>
      <c r="U295" s="422">
        <f t="shared" ref="U295:U308" si="220">SUM(V295+X295)</f>
        <v>0</v>
      </c>
      <c r="V295" s="326">
        <f>SUM(V185,V255)</f>
        <v>0</v>
      </c>
      <c r="W295" s="326">
        <f t="shared" ref="W295:X295" si="221">SUM(W185,W255)</f>
        <v>0</v>
      </c>
      <c r="X295" s="328">
        <f t="shared" si="221"/>
        <v>0</v>
      </c>
      <c r="Y295" s="168"/>
    </row>
    <row r="296" spans="1:25" s="3" customFormat="1" ht="25.5" customHeight="1" x14ac:dyDescent="0.2">
      <c r="A296" s="657" t="s">
        <v>254</v>
      </c>
      <c r="B296" s="658"/>
      <c r="C296" s="658"/>
      <c r="D296" s="658"/>
      <c r="E296" s="658"/>
      <c r="F296" s="658"/>
      <c r="G296" s="658"/>
      <c r="H296" s="659"/>
      <c r="I296" s="422">
        <f t="shared" ref="I296:I305" si="222">SUM(J296+L296)</f>
        <v>205.7</v>
      </c>
      <c r="J296" s="326">
        <f>SUM(J119+J120+J148)</f>
        <v>205.7</v>
      </c>
      <c r="K296" s="326">
        <f>SUM(K119+K120+K148)</f>
        <v>166.4</v>
      </c>
      <c r="L296" s="452">
        <f>SUM(L119+L120+L148)</f>
        <v>0</v>
      </c>
      <c r="M296" s="422">
        <f t="shared" si="214"/>
        <v>211.1</v>
      </c>
      <c r="N296" s="327">
        <f>SUM(N119+N120+N148)</f>
        <v>211.1</v>
      </c>
      <c r="O296" s="326">
        <f>SUM(O119+O120+O148)</f>
        <v>171.5</v>
      </c>
      <c r="P296" s="328">
        <f>SUM(P119+P120+P148)</f>
        <v>0</v>
      </c>
      <c r="Q296" s="422">
        <f t="shared" si="215"/>
        <v>211.1</v>
      </c>
      <c r="R296" s="327">
        <f>SUM(R119+R120+R148)</f>
        <v>211.1</v>
      </c>
      <c r="S296" s="326">
        <f>SUM(S119+S120+S148)</f>
        <v>171.5</v>
      </c>
      <c r="T296" s="452">
        <f>SUM(T119+T120+T148)</f>
        <v>0</v>
      </c>
      <c r="U296" s="422">
        <f t="shared" si="220"/>
        <v>211.1</v>
      </c>
      <c r="V296" s="326">
        <f>SUM(V119+V120+V148)</f>
        <v>211.1</v>
      </c>
      <c r="W296" s="122">
        <f>SUM(W119+W120+W148)</f>
        <v>171.5</v>
      </c>
      <c r="X296" s="123">
        <f>SUM(X119+X120+X148)</f>
        <v>0</v>
      </c>
      <c r="Y296" s="168"/>
    </row>
    <row r="297" spans="1:25" s="3" customFormat="1" ht="13.5" customHeight="1" x14ac:dyDescent="0.2">
      <c r="A297" s="632" t="s">
        <v>264</v>
      </c>
      <c r="B297" s="633"/>
      <c r="C297" s="633"/>
      <c r="D297" s="633"/>
      <c r="E297" s="633"/>
      <c r="F297" s="633"/>
      <c r="G297" s="633"/>
      <c r="H297" s="634"/>
      <c r="I297" s="422">
        <f t="shared" si="222"/>
        <v>33.5</v>
      </c>
      <c r="J297" s="326">
        <f>SUM(J22+J39+J48+J51+J56+J59+J116+J245)</f>
        <v>33.5</v>
      </c>
      <c r="K297" s="326">
        <f>SUM(K22+K39+K48+K51+K56+K59+K116+K245)</f>
        <v>0</v>
      </c>
      <c r="L297" s="452">
        <f>SUM(L22+L39+L48+L51+L56+L59+L116+L245)</f>
        <v>0</v>
      </c>
      <c r="M297" s="422">
        <f t="shared" si="214"/>
        <v>55.6</v>
      </c>
      <c r="N297" s="326">
        <f>SUM(N22+N39+N48+N51+N56+N59+N116+N256+N245)</f>
        <v>55.6</v>
      </c>
      <c r="O297" s="326">
        <f>SUM(O22+O39+O48+O51+O56+O59+O116+O256+O245)</f>
        <v>0</v>
      </c>
      <c r="P297" s="328">
        <f>SUM(P22+P39+P48+P51+P56+P59+P116+P256+P245)</f>
        <v>0</v>
      </c>
      <c r="Q297" s="422">
        <f t="shared" si="215"/>
        <v>55.6</v>
      </c>
      <c r="R297" s="326">
        <f>SUM(R22+R39+R48+R51+R56+R59+R116+R245)</f>
        <v>55.6</v>
      </c>
      <c r="S297" s="326">
        <f>SUM(S22+S39+S48+S51+S56+S59+S116+S245)</f>
        <v>0</v>
      </c>
      <c r="T297" s="452">
        <f>SUM(T22+T39+T48+T51+T56+T59+T116+T245)</f>
        <v>0</v>
      </c>
      <c r="U297" s="422">
        <f t="shared" si="220"/>
        <v>55.6</v>
      </c>
      <c r="V297" s="326">
        <f>SUM(V22+V39+V48+V51+V56+V59+V116+V245)</f>
        <v>55.6</v>
      </c>
      <c r="W297" s="326">
        <f>SUM(W22+W39+W48+W51+W56+W59+W116+W245)</f>
        <v>0</v>
      </c>
      <c r="X297" s="328">
        <f>SUM(X22+X39+X48+X51+X56+X59+X116+X245)</f>
        <v>0</v>
      </c>
      <c r="Y297" s="168"/>
    </row>
    <row r="298" spans="1:25" s="3" customFormat="1" ht="13.5" customHeight="1" x14ac:dyDescent="0.2">
      <c r="A298" s="635" t="s">
        <v>332</v>
      </c>
      <c r="B298" s="636"/>
      <c r="C298" s="636"/>
      <c r="D298" s="636"/>
      <c r="E298" s="636"/>
      <c r="F298" s="636"/>
      <c r="G298" s="636"/>
      <c r="H298" s="665"/>
      <c r="I298" s="422"/>
      <c r="J298" s="326">
        <f>SUM(J246)</f>
        <v>0</v>
      </c>
      <c r="K298" s="326">
        <f t="shared" ref="K298:X298" si="223">SUM(K246)</f>
        <v>0</v>
      </c>
      <c r="L298" s="452">
        <f t="shared" si="223"/>
        <v>0</v>
      </c>
      <c r="M298" s="422">
        <f t="shared" si="214"/>
        <v>21.7</v>
      </c>
      <c r="N298" s="326">
        <f t="shared" si="223"/>
        <v>21.7</v>
      </c>
      <c r="O298" s="326">
        <f t="shared" si="223"/>
        <v>0</v>
      </c>
      <c r="P298" s="328">
        <f t="shared" si="223"/>
        <v>0</v>
      </c>
      <c r="Q298" s="422">
        <f t="shared" si="215"/>
        <v>0</v>
      </c>
      <c r="R298" s="326">
        <f t="shared" si="223"/>
        <v>0</v>
      </c>
      <c r="S298" s="326">
        <f t="shared" si="223"/>
        <v>0</v>
      </c>
      <c r="T298" s="452">
        <f t="shared" si="223"/>
        <v>0</v>
      </c>
      <c r="U298" s="422">
        <f t="shared" si="220"/>
        <v>0</v>
      </c>
      <c r="V298" s="326">
        <f t="shared" si="223"/>
        <v>0</v>
      </c>
      <c r="W298" s="326">
        <f t="shared" si="223"/>
        <v>0</v>
      </c>
      <c r="X298" s="328">
        <f t="shared" si="223"/>
        <v>0</v>
      </c>
      <c r="Y298" s="168"/>
    </row>
    <row r="299" spans="1:25" s="3" customFormat="1" ht="24" customHeight="1" x14ac:dyDescent="0.2">
      <c r="A299" s="632" t="s">
        <v>255</v>
      </c>
      <c r="B299" s="633"/>
      <c r="C299" s="633"/>
      <c r="D299" s="633"/>
      <c r="E299" s="633"/>
      <c r="F299" s="633"/>
      <c r="G299" s="633"/>
      <c r="H299" s="634"/>
      <c r="I299" s="422">
        <f t="shared" si="222"/>
        <v>5.4</v>
      </c>
      <c r="J299" s="326">
        <f t="shared" ref="J299:L300" si="224">SUM(J102)</f>
        <v>5.4</v>
      </c>
      <c r="K299" s="326">
        <f t="shared" si="224"/>
        <v>5.3</v>
      </c>
      <c r="L299" s="452">
        <f t="shared" si="224"/>
        <v>0</v>
      </c>
      <c r="M299" s="422">
        <f t="shared" si="214"/>
        <v>5.3</v>
      </c>
      <c r="N299" s="327">
        <f t="shared" ref="N299:P300" si="225">SUM(N102)</f>
        <v>5.3</v>
      </c>
      <c r="O299" s="326">
        <f t="shared" si="225"/>
        <v>4.7</v>
      </c>
      <c r="P299" s="328">
        <f t="shared" si="225"/>
        <v>0</v>
      </c>
      <c r="Q299" s="422">
        <f t="shared" si="215"/>
        <v>5.3</v>
      </c>
      <c r="R299" s="327">
        <f t="shared" ref="R299:T300" si="226">SUM(R102)</f>
        <v>5.3</v>
      </c>
      <c r="S299" s="326">
        <f t="shared" si="226"/>
        <v>4.7</v>
      </c>
      <c r="T299" s="452">
        <f t="shared" si="226"/>
        <v>0</v>
      </c>
      <c r="U299" s="422">
        <f t="shared" si="220"/>
        <v>5.3</v>
      </c>
      <c r="V299" s="326">
        <f t="shared" ref="V299:X300" si="227">SUM(V102)</f>
        <v>5.3</v>
      </c>
      <c r="W299" s="122">
        <f t="shared" si="227"/>
        <v>4.7</v>
      </c>
      <c r="X299" s="123">
        <f t="shared" si="227"/>
        <v>0</v>
      </c>
      <c r="Y299" s="168"/>
    </row>
    <row r="300" spans="1:25" s="3" customFormat="1" ht="26.25" customHeight="1" x14ac:dyDescent="0.2">
      <c r="A300" s="632" t="s">
        <v>256</v>
      </c>
      <c r="B300" s="633"/>
      <c r="C300" s="633"/>
      <c r="D300" s="633"/>
      <c r="E300" s="633"/>
      <c r="F300" s="633"/>
      <c r="G300" s="633"/>
      <c r="H300" s="634"/>
      <c r="I300" s="422">
        <f t="shared" si="222"/>
        <v>5.4</v>
      </c>
      <c r="J300" s="326">
        <f t="shared" si="224"/>
        <v>5.4</v>
      </c>
      <c r="K300" s="326">
        <f t="shared" si="224"/>
        <v>5.3</v>
      </c>
      <c r="L300" s="452">
        <f t="shared" si="224"/>
        <v>0</v>
      </c>
      <c r="M300" s="422">
        <f t="shared" si="214"/>
        <v>5.3</v>
      </c>
      <c r="N300" s="327">
        <f t="shared" si="225"/>
        <v>5.3</v>
      </c>
      <c r="O300" s="326">
        <f t="shared" si="225"/>
        <v>4.7</v>
      </c>
      <c r="P300" s="328">
        <f t="shared" si="225"/>
        <v>0</v>
      </c>
      <c r="Q300" s="422">
        <f t="shared" si="215"/>
        <v>5.3</v>
      </c>
      <c r="R300" s="327">
        <f t="shared" si="226"/>
        <v>5.3</v>
      </c>
      <c r="S300" s="326">
        <f t="shared" si="226"/>
        <v>4.7</v>
      </c>
      <c r="T300" s="452">
        <f t="shared" si="226"/>
        <v>0</v>
      </c>
      <c r="U300" s="422">
        <f t="shared" si="220"/>
        <v>5.3</v>
      </c>
      <c r="V300" s="326">
        <f t="shared" si="227"/>
        <v>5.3</v>
      </c>
      <c r="W300" s="122">
        <f t="shared" si="227"/>
        <v>4.7</v>
      </c>
      <c r="X300" s="123">
        <f t="shared" si="227"/>
        <v>0</v>
      </c>
      <c r="Y300" s="168"/>
    </row>
    <row r="301" spans="1:25" s="3" customFormat="1" ht="15.6" customHeight="1" x14ac:dyDescent="0.2">
      <c r="A301" s="635" t="s">
        <v>274</v>
      </c>
      <c r="B301" s="636"/>
      <c r="C301" s="636"/>
      <c r="D301" s="636"/>
      <c r="E301" s="636"/>
      <c r="F301" s="636"/>
      <c r="G301" s="636"/>
      <c r="H301" s="636"/>
      <c r="I301" s="422">
        <f t="shared" si="222"/>
        <v>171</v>
      </c>
      <c r="J301" s="326">
        <f>SUM(J203+J207+J262+J68)</f>
        <v>171</v>
      </c>
      <c r="K301" s="326">
        <f>SUM(K203+K207+K262+K68)</f>
        <v>0</v>
      </c>
      <c r="L301" s="452">
        <f>SUM(L203+L207+L262+L68)</f>
        <v>0</v>
      </c>
      <c r="M301" s="422">
        <f t="shared" si="214"/>
        <v>0</v>
      </c>
      <c r="N301" s="326">
        <f>SUM(N203+N207+N262)</f>
        <v>0</v>
      </c>
      <c r="O301" s="326">
        <f t="shared" ref="O301:P301" si="228">SUM(O203+O207+O262)</f>
        <v>0</v>
      </c>
      <c r="P301" s="328">
        <f t="shared" si="228"/>
        <v>0</v>
      </c>
      <c r="Q301" s="422">
        <f t="shared" si="215"/>
        <v>0</v>
      </c>
      <c r="R301" s="326">
        <f>SUM(R203+R207+R262)</f>
        <v>0</v>
      </c>
      <c r="S301" s="326">
        <f t="shared" ref="S301:T301" si="229">SUM(S203+S207+S262)</f>
        <v>0</v>
      </c>
      <c r="T301" s="452">
        <f t="shared" si="229"/>
        <v>0</v>
      </c>
      <c r="U301" s="422">
        <f t="shared" si="220"/>
        <v>0</v>
      </c>
      <c r="V301" s="326">
        <f>SUM(V203+V207+V262)</f>
        <v>0</v>
      </c>
      <c r="W301" s="326">
        <f t="shared" ref="W301:X301" si="230">SUM(W203+W207+W262)</f>
        <v>0</v>
      </c>
      <c r="X301" s="328">
        <f t="shared" si="230"/>
        <v>0</v>
      </c>
      <c r="Y301" s="168"/>
    </row>
    <row r="302" spans="1:25" s="3" customFormat="1" ht="14.45" hidden="1" customHeight="1" x14ac:dyDescent="0.2">
      <c r="A302" s="635" t="s">
        <v>306</v>
      </c>
      <c r="B302" s="636"/>
      <c r="C302" s="636"/>
      <c r="D302" s="636"/>
      <c r="E302" s="636"/>
      <c r="F302" s="636"/>
      <c r="G302" s="636"/>
      <c r="H302" s="636"/>
      <c r="I302" s="422"/>
      <c r="J302" s="326"/>
      <c r="K302" s="326"/>
      <c r="L302" s="452"/>
      <c r="M302" s="422">
        <f t="shared" si="214"/>
        <v>0</v>
      </c>
      <c r="N302" s="327"/>
      <c r="O302" s="327"/>
      <c r="P302" s="328"/>
      <c r="Q302" s="422">
        <f t="shared" si="215"/>
        <v>0</v>
      </c>
      <c r="R302" s="327"/>
      <c r="S302" s="327"/>
      <c r="T302" s="452"/>
      <c r="U302" s="422">
        <f t="shared" si="220"/>
        <v>0</v>
      </c>
      <c r="V302" s="326"/>
      <c r="W302" s="326"/>
      <c r="X302" s="328"/>
      <c r="Y302" s="168"/>
    </row>
    <row r="303" spans="1:25" s="3" customFormat="1" ht="14.45" customHeight="1" x14ac:dyDescent="0.2">
      <c r="A303" s="635" t="s">
        <v>320</v>
      </c>
      <c r="B303" s="636"/>
      <c r="C303" s="636"/>
      <c r="D303" s="636"/>
      <c r="E303" s="636"/>
      <c r="F303" s="636"/>
      <c r="G303" s="636"/>
      <c r="H303" s="636"/>
      <c r="I303" s="422">
        <f t="shared" si="222"/>
        <v>39.299999999999997</v>
      </c>
      <c r="J303" s="326">
        <f>SUM(J193+J201+J210)</f>
        <v>39.299999999999997</v>
      </c>
      <c r="K303" s="326">
        <f>SUM(K193+K201+K210)</f>
        <v>0</v>
      </c>
      <c r="L303" s="452">
        <f>SUM(L193+L201+L210)</f>
        <v>0</v>
      </c>
      <c r="M303" s="422">
        <f t="shared" si="214"/>
        <v>0</v>
      </c>
      <c r="N303" s="326">
        <f>SUM(N193+N201+N210)</f>
        <v>0</v>
      </c>
      <c r="O303" s="326">
        <f>SUM(O193+O201+O210)</f>
        <v>0</v>
      </c>
      <c r="P303" s="328">
        <f>SUM(P193+P201+P210)</f>
        <v>0</v>
      </c>
      <c r="Q303" s="422">
        <f t="shared" si="215"/>
        <v>10</v>
      </c>
      <c r="R303" s="326">
        <f>SUM(R21+R193+R201+R210)</f>
        <v>10</v>
      </c>
      <c r="S303" s="326">
        <f>SUM(S21+S193+S201+S210)</f>
        <v>0</v>
      </c>
      <c r="T303" s="452">
        <f>SUM(T21+T193+T201+T210)</f>
        <v>0</v>
      </c>
      <c r="U303" s="422">
        <f t="shared" si="220"/>
        <v>10</v>
      </c>
      <c r="V303" s="326">
        <f>SUM(V21+V193+V201+V210)</f>
        <v>10</v>
      </c>
      <c r="W303" s="326">
        <f>SUM(W21+W193+W201+W210)</f>
        <v>0</v>
      </c>
      <c r="X303" s="328">
        <f>SUM(X21+X193+X201+X210)</f>
        <v>0</v>
      </c>
      <c r="Y303" s="168"/>
    </row>
    <row r="304" spans="1:25" s="3" customFormat="1" ht="13.5" customHeight="1" x14ac:dyDescent="0.2">
      <c r="A304" s="635" t="s">
        <v>260</v>
      </c>
      <c r="B304" s="636"/>
      <c r="C304" s="636"/>
      <c r="D304" s="636"/>
      <c r="E304" s="636"/>
      <c r="F304" s="636"/>
      <c r="G304" s="636"/>
      <c r="H304" s="636"/>
      <c r="I304" s="422">
        <f t="shared" si="222"/>
        <v>16.899999999999999</v>
      </c>
      <c r="J304" s="326">
        <f>SUM(J230)</f>
        <v>16.899999999999999</v>
      </c>
      <c r="K304" s="326">
        <f>SUM(K230)</f>
        <v>0</v>
      </c>
      <c r="L304" s="452">
        <f>SUM(L230)</f>
        <v>0</v>
      </c>
      <c r="M304" s="422">
        <f t="shared" si="214"/>
        <v>20</v>
      </c>
      <c r="N304" s="327">
        <f>SUM(N230)</f>
        <v>20</v>
      </c>
      <c r="O304" s="326">
        <f>SUM(O230)</f>
        <v>0</v>
      </c>
      <c r="P304" s="328">
        <f>SUM(P230)</f>
        <v>0</v>
      </c>
      <c r="Q304" s="422">
        <f t="shared" si="215"/>
        <v>20</v>
      </c>
      <c r="R304" s="327">
        <f>SUM(R230)</f>
        <v>20</v>
      </c>
      <c r="S304" s="326">
        <f>SUM(S230)</f>
        <v>0</v>
      </c>
      <c r="T304" s="452">
        <f>SUM(T230)</f>
        <v>0</v>
      </c>
      <c r="U304" s="422">
        <f t="shared" si="220"/>
        <v>20</v>
      </c>
      <c r="V304" s="326">
        <f>SUM(V230)</f>
        <v>20</v>
      </c>
      <c r="W304" s="122">
        <f>SUM(W230)</f>
        <v>0</v>
      </c>
      <c r="X304" s="123">
        <f>SUM(X230)</f>
        <v>0</v>
      </c>
      <c r="Y304" s="168"/>
    </row>
    <row r="305" spans="1:25" s="3" customFormat="1" ht="13.5" customHeight="1" x14ac:dyDescent="0.2">
      <c r="A305" s="635" t="s">
        <v>325</v>
      </c>
      <c r="B305" s="636"/>
      <c r="C305" s="636"/>
      <c r="D305" s="636"/>
      <c r="E305" s="636"/>
      <c r="F305" s="636"/>
      <c r="G305" s="636"/>
      <c r="H305" s="636"/>
      <c r="I305" s="422">
        <f t="shared" si="222"/>
        <v>14.5</v>
      </c>
      <c r="J305" s="326">
        <f>SUM(J21)</f>
        <v>0</v>
      </c>
      <c r="K305" s="326">
        <f>SUM(K21)</f>
        <v>0</v>
      </c>
      <c r="L305" s="452">
        <f>SUM(L21)</f>
        <v>14.5</v>
      </c>
      <c r="M305" s="422">
        <f t="shared" si="214"/>
        <v>0.5</v>
      </c>
      <c r="N305" s="327">
        <f>SUM(N21)</f>
        <v>0</v>
      </c>
      <c r="O305" s="327">
        <f>SUM(O21)</f>
        <v>0</v>
      </c>
      <c r="P305" s="392">
        <f>SUM(P21)</f>
        <v>0.5</v>
      </c>
      <c r="Q305" s="422">
        <f t="shared" si="215"/>
        <v>0</v>
      </c>
      <c r="R305" s="327"/>
      <c r="S305" s="326"/>
      <c r="T305" s="452"/>
      <c r="U305" s="422">
        <f t="shared" si="220"/>
        <v>0</v>
      </c>
      <c r="V305" s="326"/>
      <c r="W305" s="122"/>
      <c r="X305" s="123"/>
      <c r="Y305" s="168"/>
    </row>
    <row r="306" spans="1:25" s="3" customFormat="1" ht="13.5" customHeight="1" x14ac:dyDescent="0.2">
      <c r="A306" s="690" t="s">
        <v>328</v>
      </c>
      <c r="B306" s="691"/>
      <c r="C306" s="691"/>
      <c r="D306" s="691"/>
      <c r="E306" s="691"/>
      <c r="F306" s="691"/>
      <c r="G306" s="691"/>
      <c r="H306" s="691"/>
      <c r="I306" s="443">
        <f t="shared" ref="I306:I308" si="231">SUM(J306+L306)</f>
        <v>4</v>
      </c>
      <c r="J306" s="381">
        <f>SUM(J215)</f>
        <v>4</v>
      </c>
      <c r="K306" s="381">
        <f t="shared" ref="K306:L306" si="232">SUM(K215)</f>
        <v>0</v>
      </c>
      <c r="L306" s="453">
        <f t="shared" si="232"/>
        <v>0</v>
      </c>
      <c r="M306" s="422">
        <f t="shared" si="214"/>
        <v>0</v>
      </c>
      <c r="N306" s="381"/>
      <c r="O306" s="381"/>
      <c r="P306" s="382"/>
      <c r="Q306" s="422">
        <f t="shared" si="215"/>
        <v>0</v>
      </c>
      <c r="R306" s="381"/>
      <c r="S306" s="381"/>
      <c r="T306" s="453"/>
      <c r="U306" s="422">
        <f t="shared" si="220"/>
        <v>0</v>
      </c>
      <c r="V306" s="326"/>
      <c r="W306" s="326"/>
      <c r="X306" s="328"/>
      <c r="Y306" s="168"/>
    </row>
    <row r="307" spans="1:25" s="3" customFormat="1" ht="13.5" customHeight="1" x14ac:dyDescent="0.2">
      <c r="A307" s="633" t="s">
        <v>347</v>
      </c>
      <c r="B307" s="633"/>
      <c r="C307" s="633"/>
      <c r="D307" s="633"/>
      <c r="E307" s="633"/>
      <c r="F307" s="633"/>
      <c r="G307" s="633"/>
      <c r="H307" s="634"/>
      <c r="I307" s="422"/>
      <c r="J307" s="326">
        <f>SUM(J223)</f>
        <v>0</v>
      </c>
      <c r="K307" s="326">
        <f>SUM(K223)</f>
        <v>0</v>
      </c>
      <c r="L307" s="452">
        <f>SUM(L223)</f>
        <v>0</v>
      </c>
      <c r="M307" s="422">
        <f>SUM(N307+P307)</f>
        <v>100</v>
      </c>
      <c r="N307" s="326">
        <f>SUM(N218)</f>
        <v>20</v>
      </c>
      <c r="O307" s="326">
        <f t="shared" ref="O307:P307" si="233">SUM(O218)</f>
        <v>0</v>
      </c>
      <c r="P307" s="326">
        <f t="shared" si="233"/>
        <v>80</v>
      </c>
      <c r="Q307" s="422">
        <f>SUM(R307+T307)</f>
        <v>100</v>
      </c>
      <c r="R307" s="326">
        <f>SUM(R218)</f>
        <v>20</v>
      </c>
      <c r="S307" s="326">
        <f t="shared" ref="S307:T307" si="234">SUM(S218)</f>
        <v>0</v>
      </c>
      <c r="T307" s="326">
        <f t="shared" si="234"/>
        <v>80</v>
      </c>
      <c r="U307" s="422">
        <f>SUM(V307+X307)</f>
        <v>100</v>
      </c>
      <c r="V307" s="326">
        <f>SUM(V218)</f>
        <v>20</v>
      </c>
      <c r="W307" s="326">
        <f t="shared" ref="W307:X307" si="235">SUM(W218)</f>
        <v>0</v>
      </c>
      <c r="X307" s="328">
        <f t="shared" si="235"/>
        <v>80</v>
      </c>
      <c r="Y307" s="168"/>
    </row>
    <row r="308" spans="1:25" s="3" customFormat="1" ht="13.5" customHeight="1" thickBot="1" x14ac:dyDescent="0.25">
      <c r="A308" s="633" t="s">
        <v>317</v>
      </c>
      <c r="B308" s="633"/>
      <c r="C308" s="633"/>
      <c r="D308" s="633"/>
      <c r="E308" s="633"/>
      <c r="F308" s="633"/>
      <c r="G308" s="633"/>
      <c r="H308" s="634"/>
      <c r="I308" s="363">
        <f t="shared" si="231"/>
        <v>52.6</v>
      </c>
      <c r="J308" s="390">
        <f>SUM(J19)</f>
        <v>52.6</v>
      </c>
      <c r="K308" s="390">
        <f>SUM(K19)</f>
        <v>0</v>
      </c>
      <c r="L308" s="454"/>
      <c r="M308" s="363">
        <f t="shared" si="214"/>
        <v>0</v>
      </c>
      <c r="N308" s="390"/>
      <c r="O308" s="390"/>
      <c r="P308" s="391"/>
      <c r="Q308" s="363">
        <f t="shared" si="215"/>
        <v>0</v>
      </c>
      <c r="R308" s="390"/>
      <c r="S308" s="390"/>
      <c r="T308" s="454"/>
      <c r="U308" s="363">
        <f t="shared" si="220"/>
        <v>0</v>
      </c>
      <c r="V308" s="390"/>
      <c r="W308" s="390"/>
      <c r="X308" s="391"/>
      <c r="Y308" s="168"/>
    </row>
    <row r="309" spans="1:25" ht="18" customHeight="1" thickBot="1" x14ac:dyDescent="0.25">
      <c r="A309" s="694" t="s">
        <v>196</v>
      </c>
      <c r="B309" s="695"/>
      <c r="C309" s="695"/>
      <c r="D309" s="695"/>
      <c r="E309" s="695"/>
      <c r="F309" s="695"/>
      <c r="G309" s="695"/>
      <c r="H309" s="696"/>
      <c r="I309" s="383">
        <f>SUM(J309+L309)</f>
        <v>9419.8999999999978</v>
      </c>
      <c r="J309" s="384">
        <f>SUM(J292:J308)</f>
        <v>7356.0999999999967</v>
      </c>
      <c r="K309" s="384">
        <f>SUM(K292:K308)</f>
        <v>5562.1</v>
      </c>
      <c r="L309" s="385">
        <f>SUM(L292:L308)</f>
        <v>2063.8000000000002</v>
      </c>
      <c r="M309" s="366">
        <f t="shared" ref="M309" si="236">SUM(N309+P309)</f>
        <v>10257.200000000001</v>
      </c>
      <c r="N309" s="384">
        <f>SUM(N292:N308)</f>
        <v>7944.8</v>
      </c>
      <c r="O309" s="384">
        <f>SUM(O292:O308)</f>
        <v>6034.9999999999991</v>
      </c>
      <c r="P309" s="385">
        <f>SUM(P292:P308)</f>
        <v>2312.4</v>
      </c>
      <c r="Q309" s="386">
        <f t="shared" si="215"/>
        <v>11175.700000000003</v>
      </c>
      <c r="R309" s="384">
        <f>SUM(R292:R308)</f>
        <v>7882.3000000000029</v>
      </c>
      <c r="S309" s="384">
        <f>SUM(S292:S308)</f>
        <v>5954.7999999999993</v>
      </c>
      <c r="T309" s="385">
        <f>SUM(T292:T308)</f>
        <v>3293.3999999999996</v>
      </c>
      <c r="U309" s="366">
        <f t="shared" ref="U309" si="237">SUM(V309+X309)</f>
        <v>10522.400000000003</v>
      </c>
      <c r="V309" s="384">
        <f>SUM(V292:V308)</f>
        <v>7872.3000000000029</v>
      </c>
      <c r="W309" s="384">
        <f>SUM(W292:W308)</f>
        <v>5954.7999999999993</v>
      </c>
      <c r="X309" s="385">
        <f>SUM(X292:X308)</f>
        <v>2650.1</v>
      </c>
      <c r="Y309" s="367"/>
    </row>
    <row r="310" spans="1:25" ht="12.75" hidden="1" customHeight="1" x14ac:dyDescent="0.2">
      <c r="A310" s="667"/>
      <c r="B310" s="667"/>
      <c r="C310" s="667"/>
      <c r="D310" s="667"/>
      <c r="E310" s="667"/>
      <c r="F310" s="667"/>
      <c r="G310" s="667"/>
      <c r="H310" s="667"/>
      <c r="I310" s="667"/>
      <c r="J310" s="667"/>
      <c r="K310" s="667"/>
      <c r="L310" s="667"/>
      <c r="M310" s="667"/>
      <c r="N310" s="667"/>
      <c r="O310" s="667"/>
      <c r="P310" s="667"/>
      <c r="Q310" s="667"/>
      <c r="R310" s="667"/>
      <c r="S310" s="667"/>
      <c r="T310" s="667"/>
      <c r="U310" s="667"/>
      <c r="V310" s="667"/>
      <c r="W310" s="667"/>
      <c r="X310" s="667"/>
    </row>
    <row r="311" spans="1:25" ht="13.5" hidden="1" customHeight="1" x14ac:dyDescent="0.2">
      <c r="A311" s="669" t="s">
        <v>197</v>
      </c>
      <c r="B311" s="669"/>
      <c r="C311" s="669"/>
      <c r="D311" s="669"/>
      <c r="E311" s="669"/>
      <c r="F311" s="669"/>
      <c r="G311" s="669"/>
      <c r="H311" s="669"/>
      <c r="I311" s="418" t="e">
        <f t="shared" ref="I311:I343" si="238">SUM(J311+L311)</f>
        <v>#REF!</v>
      </c>
      <c r="J311" s="33" t="e">
        <f>SUM(J12+J14+J15+J16+J17+J20+#REF!+J36+J38+J41+J43+J45+J47+J50+J53+J55+J58+J61+#REF!+#REF!+#REF!+J87+J90+#REF!+#REF!+#REF!+#REF!+J212+J236+J240+J242+J244+J248)</f>
        <v>#REF!</v>
      </c>
      <c r="K311" s="33" t="e">
        <f>SUM(K12+K14+K15+K16+K17+K20+#REF!+K36+K38+K41+K43+K45+K47+K50+K53+K55+K58+K61+#REF!+#REF!+#REF!+K87+K90+#REF!+#REF!+#REF!+#REF!+K212+K236+K240+K242+K244+K248)</f>
        <v>#REF!</v>
      </c>
      <c r="L311" s="33" t="e">
        <f>SUM(L12+L14+L15+L16+L17+L20+#REF!+L36+L38+L41+L43+L45+L47+L50+L53+L55+L58+L61+#REF!+#REF!+#REF!+L87+L90+#REF!+#REF!+#REF!+#REF!+L212+L236+L240+L242+L244+L248)</f>
        <v>#REF!</v>
      </c>
      <c r="M311" s="33" t="e">
        <f>SUM(M12+M14+M15+M16+M17+M20+#REF!+M36+M38+M41+M43+M45+M47+M50+M53+M55+M58+M61+#REF!+#REF!+#REF!+M87+M90+#REF!+#REF!+#REF!+#REF!+M212+M236+M240+M242+M244+M248)</f>
        <v>#REF!</v>
      </c>
      <c r="N311" s="33" t="e">
        <f>SUM(N12+N14+N15+N16+N17+N20+#REF!+N36+N38+N41+N43+N45+N47+N50+N53+N55+N58+N61+#REF!+#REF!+#REF!+N87+N90+#REF!+#REF!+#REF!+#REF!+N212+N236+N240+N242+N244+N248)</f>
        <v>#REF!</v>
      </c>
      <c r="O311" s="33" t="e">
        <f>SUM(O12+O14+O15+O16+O17+O20+#REF!+O36+O38+O41+O43+O45+O47+O50+O53+O55+O58+O61+#REF!+#REF!+#REF!+O87+O90+#REF!+#REF!+#REF!+#REF!+O212+O236+O240+O242+O244+O248)</f>
        <v>#REF!</v>
      </c>
      <c r="P311" s="33" t="e">
        <f>SUM(P12+P14+P15+P16+P17+P20+#REF!+P36+P38+P41+P43+P45+P47+P50+P53+P55+P58+P61+#REF!+#REF!+#REF!+P87+P90+#REF!+#REF!+#REF!+#REF!+P212+P236+P240+P242+P244+P248)</f>
        <v>#REF!</v>
      </c>
      <c r="Q311" s="33" t="e">
        <f>SUM(Q12+Q14+Q15+Q16+Q17+Q20+#REF!+Q36+Q38+Q41+Q43+Q45+Q47+Q50+Q53+Q55+Q58+Q61+#REF!+#REF!+#REF!+Q87+Q90+#REF!+#REF!+#REF!+#REF!+Q212+Q236+Q240+Q242+Q244+Q248)</f>
        <v>#REF!</v>
      </c>
      <c r="R311" s="33" t="e">
        <f>SUM(R12+R14+R15+R16+R17+R20+#REF!+R36+R38+R41+R43+R45+R47+R50+R53+R55+R58+R61+#REF!+#REF!+#REF!+R87+R90+#REF!+#REF!+#REF!+#REF!+R212+R236+R240+R242+R244+R248)</f>
        <v>#REF!</v>
      </c>
      <c r="S311" s="33" t="e">
        <f>SUM(S12+S14+S15+S16+S17+S20+#REF!+S36+S38+S41+S43+S45+S47+S50+S53+S55+S58+S61+#REF!+#REF!+#REF!+S87+S90+#REF!+#REF!+#REF!+#REF!+S212+S236+S240+S242+S244+S248)</f>
        <v>#REF!</v>
      </c>
      <c r="T311" s="33" t="e">
        <f>SUM(T12+T14+T15+T16+T17+T20+#REF!+T36+T38+T41+T43+T45+T47+T50+T53+T55+T58+T61+#REF!+#REF!+#REF!+T87+T90+#REF!+#REF!+#REF!+#REF!+T212+T236+T240+T242+T244+T248)</f>
        <v>#REF!</v>
      </c>
      <c r="U311" s="33" t="e">
        <f>SUM(U12+U14+U15+U16+U17+U20+#REF!+U36+U38+U41+U43+U45+U47+U50+U53+U55+U58+U61+#REF!+#REF!+#REF!+U87+U90+#REF!+#REF!+#REF!+#REF!+U212+U236+U240+U242+U244+U248)</f>
        <v>#REF!</v>
      </c>
      <c r="V311" s="33" t="e">
        <f>SUM(V12+V14+V15+V16+V17+V20+#REF!+V36+V38+V41+V43+V45+V47+V50+V53+V55+V58+V61+#REF!+#REF!+#REF!+V87+V90+#REF!+#REF!+#REF!+#REF!+V212+V236+V240+V242+V244+V248)</f>
        <v>#REF!</v>
      </c>
      <c r="W311" s="33" t="e">
        <f>SUM(W12+W14+W15+W16+W17+W20+#REF!+W36+W38+W41+W43+W45+W47+W50+W53+W55+W58+W61+#REF!+#REF!+#REF!+W87+W90+#REF!+#REF!+#REF!+#REF!+W212+W236+W240+W242+W244+W248)</f>
        <v>#REF!</v>
      </c>
      <c r="X311" s="33" t="e">
        <f>SUM(X12+X14+X15+X16+X17+X20+#REF!+X36+X38+X41+X43+X45+X47+X50+X53+X55+X58+X61+#REF!+#REF!+#REF!+X87+X90+#REF!+#REF!+#REF!+#REF!+X212+X236+X240+X242+X244+X248)</f>
        <v>#REF!</v>
      </c>
    </row>
    <row r="312" spans="1:25" ht="13.5" hidden="1" customHeight="1" x14ac:dyDescent="0.2">
      <c r="A312" s="669" t="s">
        <v>198</v>
      </c>
      <c r="B312" s="669"/>
      <c r="C312" s="669"/>
      <c r="D312" s="669"/>
      <c r="E312" s="669"/>
      <c r="F312" s="669"/>
      <c r="G312" s="669"/>
      <c r="H312" s="669"/>
      <c r="I312" s="418" t="e">
        <f t="shared" si="238"/>
        <v>#REF!</v>
      </c>
      <c r="J312" s="33" t="e">
        <f>SUM(J114+#REF!+#REF!)</f>
        <v>#REF!</v>
      </c>
      <c r="K312" s="33" t="e">
        <f>SUM(K114+#REF!+#REF!)</f>
        <v>#REF!</v>
      </c>
      <c r="L312" s="33" t="e">
        <f>SUM(L114+#REF!+#REF!)</f>
        <v>#REF!</v>
      </c>
      <c r="M312" s="33" t="e">
        <f>SUM(M114+#REF!+#REF!)</f>
        <v>#REF!</v>
      </c>
      <c r="N312" s="33" t="e">
        <f>SUM(N114+#REF!+#REF!)</f>
        <v>#REF!</v>
      </c>
      <c r="O312" s="33" t="e">
        <f>SUM(O114+#REF!+#REF!)</f>
        <v>#REF!</v>
      </c>
      <c r="P312" s="33" t="e">
        <f>SUM(P114+#REF!+#REF!)</f>
        <v>#REF!</v>
      </c>
      <c r="Q312" s="33" t="e">
        <f>SUM(Q114+#REF!+#REF!)</f>
        <v>#REF!</v>
      </c>
      <c r="R312" s="33" t="e">
        <f>SUM(R114+#REF!+#REF!)</f>
        <v>#REF!</v>
      </c>
      <c r="S312" s="33" t="e">
        <f>SUM(S114+#REF!+#REF!)</f>
        <v>#REF!</v>
      </c>
      <c r="T312" s="33" t="e">
        <f>SUM(T114+#REF!+#REF!)</f>
        <v>#REF!</v>
      </c>
      <c r="U312" s="33" t="e">
        <f>SUM(U114+#REF!+#REF!)</f>
        <v>#REF!</v>
      </c>
      <c r="V312" s="33" t="e">
        <f>SUM(V114+#REF!+#REF!)</f>
        <v>#REF!</v>
      </c>
      <c r="W312" s="33" t="e">
        <f>SUM(W114+#REF!+#REF!)</f>
        <v>#REF!</v>
      </c>
      <c r="X312" s="33" t="e">
        <f>SUM(X114+#REF!+#REF!)</f>
        <v>#REF!</v>
      </c>
    </row>
    <row r="313" spans="1:25" ht="12.75" hidden="1" customHeight="1" x14ac:dyDescent="0.2">
      <c r="A313" s="669" t="s">
        <v>199</v>
      </c>
      <c r="B313" s="669"/>
      <c r="C313" s="669"/>
      <c r="D313" s="669"/>
      <c r="E313" s="669"/>
      <c r="F313" s="669"/>
      <c r="G313" s="669"/>
      <c r="H313" s="669"/>
      <c r="I313" s="418" t="e">
        <f t="shared" si="238"/>
        <v>#REF!</v>
      </c>
      <c r="J313" s="33" t="e">
        <f>SUM(J24+J25+J177+#REF!+#REF!+#REF!+J229+J232+J234)</f>
        <v>#REF!</v>
      </c>
      <c r="K313" s="33" t="e">
        <f>SUM(K24+K25+K177+#REF!+#REF!+#REF!+K229+K232+K234)</f>
        <v>#REF!</v>
      </c>
      <c r="L313" s="33" t="e">
        <f>SUM(L24+L25+L177+#REF!+#REF!+#REF!+L229+L232+L234)</f>
        <v>#REF!</v>
      </c>
      <c r="M313" s="33" t="e">
        <f>SUM(M24+M25+M177+#REF!+#REF!+#REF!+M229+M232+M234)</f>
        <v>#REF!</v>
      </c>
      <c r="N313" s="33" t="e">
        <f>SUM(N24+N25+N105+N177+#REF!+#REF!+#REF!+N229+N232+N234)</f>
        <v>#REF!</v>
      </c>
      <c r="O313" s="33" t="e">
        <f>SUM(O24+O25+O105+O177+#REF!+#REF!+#REF!+O229+O232+O234)</f>
        <v>#REF!</v>
      </c>
      <c r="P313" s="33" t="e">
        <f>SUM(P24+P25+P105+P177+#REF!+#REF!+#REF!+P229+P232+P234)</f>
        <v>#REF!</v>
      </c>
      <c r="Q313" s="33" t="e">
        <f>SUM(Q24+Q25+Q105+Q177+#REF!+#REF!+#REF!+Q229+Q232+Q234)</f>
        <v>#REF!</v>
      </c>
      <c r="R313" s="33" t="e">
        <f>SUM(R24+R25+R105+R177+#REF!+#REF!+#REF!+R229+R232+R234)</f>
        <v>#REF!</v>
      </c>
      <c r="S313" s="33" t="e">
        <f>SUM(S24+S25+S105+S177+#REF!+#REF!+#REF!+S229+S232+S234)</f>
        <v>#REF!</v>
      </c>
      <c r="T313" s="33" t="e">
        <f>SUM(T24+T25+T105+T177+#REF!+#REF!+#REF!+T229+T232+T234)</f>
        <v>#REF!</v>
      </c>
      <c r="U313" s="33" t="e">
        <f>SUM(U24+U25+U105+U177+#REF!+#REF!+#REF!+U229+U232+U234)</f>
        <v>#REF!</v>
      </c>
      <c r="V313" s="33" t="e">
        <f>SUM(V24+V25+V105+V177+#REF!+#REF!+#REF!+V229+V232+V234)</f>
        <v>#REF!</v>
      </c>
      <c r="W313" s="33" t="e">
        <f>SUM(W24+W25+W105+W177+#REF!+#REF!+#REF!+W229+W232+W234)</f>
        <v>#REF!</v>
      </c>
      <c r="X313" s="33" t="e">
        <f>SUM(X24+X25+X105+X177+#REF!+#REF!+#REF!+X229+X232+X234)</f>
        <v>#REF!</v>
      </c>
    </row>
    <row r="314" spans="1:25" ht="12.75" hidden="1" customHeight="1" x14ac:dyDescent="0.2">
      <c r="A314" s="669" t="s">
        <v>200</v>
      </c>
      <c r="B314" s="669"/>
      <c r="C314" s="669"/>
      <c r="D314" s="669"/>
      <c r="E314" s="669"/>
      <c r="F314" s="669"/>
      <c r="G314" s="669"/>
      <c r="H314" s="669"/>
      <c r="I314" s="418">
        <f t="shared" si="238"/>
        <v>10.1</v>
      </c>
      <c r="J314" s="33">
        <f>SUM(J26)</f>
        <v>10.1</v>
      </c>
      <c r="K314" s="33">
        <f>SUM(K26)</f>
        <v>9.8000000000000007</v>
      </c>
      <c r="L314" s="33">
        <f>SUM(L26)</f>
        <v>0</v>
      </c>
      <c r="M314" s="418">
        <f t="shared" ref="M314:M324" si="239">SUM(N314+P314)</f>
        <v>19.5</v>
      </c>
      <c r="N314" s="33">
        <f>SUM(N26)</f>
        <v>19.5</v>
      </c>
      <c r="O314" s="33">
        <f>SUM(O26)</f>
        <v>18.7</v>
      </c>
      <c r="P314" s="33">
        <f>SUM(P26)</f>
        <v>0</v>
      </c>
      <c r="Q314" s="418">
        <f t="shared" ref="Q314:Q342" si="240">SUM(R314+T314)</f>
        <v>21.3</v>
      </c>
      <c r="R314" s="33">
        <f>SUM(R26)</f>
        <v>21.3</v>
      </c>
      <c r="S314" s="33">
        <f>SUM(S26)</f>
        <v>20.5</v>
      </c>
      <c r="T314" s="33">
        <f>SUM(T26)</f>
        <v>0</v>
      </c>
      <c r="U314" s="418">
        <f t="shared" ref="U314:U342" si="241">SUM(V314+X314)</f>
        <v>21.3</v>
      </c>
      <c r="V314" s="33">
        <f>SUM(V26)</f>
        <v>21.3</v>
      </c>
      <c r="W314" s="33">
        <f>SUM(W26)</f>
        <v>20.5</v>
      </c>
      <c r="X314" s="33">
        <f>SUM(X26)</f>
        <v>0</v>
      </c>
    </row>
    <row r="315" spans="1:25" ht="13.5" hidden="1" customHeight="1" x14ac:dyDescent="0.2">
      <c r="A315" s="669" t="s">
        <v>201</v>
      </c>
      <c r="B315" s="669"/>
      <c r="C315" s="669"/>
      <c r="D315" s="669"/>
      <c r="E315" s="669"/>
      <c r="F315" s="669"/>
      <c r="G315" s="669"/>
      <c r="H315" s="669"/>
      <c r="I315" s="418" t="e">
        <f t="shared" si="238"/>
        <v>#REF!</v>
      </c>
      <c r="J315" s="33" t="e">
        <f>SUM(#REF!)</f>
        <v>#REF!</v>
      </c>
      <c r="K315" s="33" t="e">
        <f>SUM(#REF!)</f>
        <v>#REF!</v>
      </c>
      <c r="L315" s="33" t="e">
        <f>SUM(#REF!)</f>
        <v>#REF!</v>
      </c>
      <c r="M315" s="418" t="e">
        <f t="shared" si="239"/>
        <v>#REF!</v>
      </c>
      <c r="N315" s="33" t="e">
        <f>SUM(#REF!)</f>
        <v>#REF!</v>
      </c>
      <c r="O315" s="33" t="e">
        <f>SUM(#REF!)</f>
        <v>#REF!</v>
      </c>
      <c r="P315" s="33" t="e">
        <f>SUM(#REF!)</f>
        <v>#REF!</v>
      </c>
      <c r="Q315" s="418" t="e">
        <f t="shared" si="240"/>
        <v>#REF!</v>
      </c>
      <c r="R315" s="33" t="e">
        <f>SUM(#REF!)</f>
        <v>#REF!</v>
      </c>
      <c r="S315" s="33" t="e">
        <f>SUM(#REF!)</f>
        <v>#REF!</v>
      </c>
      <c r="T315" s="33" t="e">
        <f>SUM(#REF!)</f>
        <v>#REF!</v>
      </c>
      <c r="U315" s="418" t="e">
        <f t="shared" si="241"/>
        <v>#REF!</v>
      </c>
      <c r="V315" s="33" t="e">
        <f>SUM(#REF!)</f>
        <v>#REF!</v>
      </c>
      <c r="W315" s="33" t="e">
        <f>SUM(#REF!)</f>
        <v>#REF!</v>
      </c>
      <c r="X315" s="33" t="e">
        <f>SUM(#REF!)</f>
        <v>#REF!</v>
      </c>
    </row>
    <row r="316" spans="1:25" ht="13.5" hidden="1" customHeight="1" x14ac:dyDescent="0.2">
      <c r="A316" s="669" t="s">
        <v>202</v>
      </c>
      <c r="B316" s="669"/>
      <c r="C316" s="669"/>
      <c r="D316" s="669"/>
      <c r="E316" s="669"/>
      <c r="F316" s="669"/>
      <c r="G316" s="669"/>
      <c r="H316" s="669"/>
      <c r="I316" s="418">
        <f t="shared" si="238"/>
        <v>81.8</v>
      </c>
      <c r="J316" s="33">
        <f>SUM(J27)</f>
        <v>81.8</v>
      </c>
      <c r="K316" s="33">
        <f>SUM(K27)</f>
        <v>80.5</v>
      </c>
      <c r="L316" s="33">
        <f>SUM(L27)</f>
        <v>0</v>
      </c>
      <c r="M316" s="418">
        <f t="shared" si="239"/>
        <v>86.4</v>
      </c>
      <c r="N316" s="33">
        <f>SUM(N27)</f>
        <v>86.4</v>
      </c>
      <c r="O316" s="33">
        <f>SUM(O27)</f>
        <v>84.6</v>
      </c>
      <c r="P316" s="33">
        <f>SUM(P27)</f>
        <v>0</v>
      </c>
      <c r="Q316" s="418">
        <f t="shared" si="240"/>
        <v>87.7</v>
      </c>
      <c r="R316" s="33">
        <f>SUM(R27)</f>
        <v>87.7</v>
      </c>
      <c r="S316" s="33">
        <f>SUM(S27)</f>
        <v>85.9</v>
      </c>
      <c r="T316" s="33">
        <f>SUM(T27)</f>
        <v>0</v>
      </c>
      <c r="U316" s="418">
        <f t="shared" si="241"/>
        <v>87.7</v>
      </c>
      <c r="V316" s="33">
        <f>SUM(V27)</f>
        <v>87.7</v>
      </c>
      <c r="W316" s="33">
        <f>SUM(W27)</f>
        <v>85.9</v>
      </c>
      <c r="X316" s="33">
        <f>SUM(X27)</f>
        <v>0</v>
      </c>
    </row>
    <row r="317" spans="1:25" ht="13.5" hidden="1" customHeight="1" x14ac:dyDescent="0.2">
      <c r="A317" s="669" t="s">
        <v>203</v>
      </c>
      <c r="B317" s="669"/>
      <c r="C317" s="669"/>
      <c r="D317" s="669"/>
      <c r="E317" s="669"/>
      <c r="F317" s="669"/>
      <c r="G317" s="669"/>
      <c r="H317" s="669"/>
      <c r="I317" s="418" t="e">
        <f t="shared" si="238"/>
        <v>#REF!</v>
      </c>
      <c r="J317" s="33" t="e">
        <f>SUM(J28+J63+#REF!+J209+#REF!+#REF!+#REF!+#REF!+#REF!+#REF!+#REF!+#REF!+#REF!+#REF!+#REF!)</f>
        <v>#REF!</v>
      </c>
      <c r="K317" s="33" t="e">
        <f>SUM(K28+K63+#REF!+K209+#REF!+#REF!+#REF!+#REF!+#REF!+#REF!+#REF!+#REF!+#REF!+#REF!+#REF!)</f>
        <v>#REF!</v>
      </c>
      <c r="L317" s="33" t="e">
        <f>SUM(L28+L63+#REF!+L209+#REF!+#REF!+#REF!+#REF!+#REF!+#REF!+#REF!+#REF!+#REF!+#REF!+#REF!)</f>
        <v>#REF!</v>
      </c>
      <c r="M317" s="33" t="e">
        <f>SUM(M28+M63+#REF!+M209+#REF!+#REF!+#REF!+#REF!+#REF!+#REF!+#REF!+#REF!+#REF!+#REF!+#REF!)</f>
        <v>#REF!</v>
      </c>
      <c r="N317" s="33" t="e">
        <f>SUM(N28+N63+#REF!+N209+#REF!+#REF!+#REF!+#REF!+#REF!+#REF!+#REF!+#REF!+#REF!+#REF!+#REF!)</f>
        <v>#REF!</v>
      </c>
      <c r="O317" s="33" t="e">
        <f>SUM(O28+O63+#REF!+O209+#REF!+#REF!+#REF!+#REF!+#REF!+#REF!+#REF!+#REF!+#REF!+#REF!+#REF!)</f>
        <v>#REF!</v>
      </c>
      <c r="P317" s="33" t="e">
        <f>SUM(P28+P63+#REF!+P209+#REF!+#REF!+#REF!+#REF!+#REF!+#REF!+#REF!+#REF!+#REF!+#REF!+#REF!)</f>
        <v>#REF!</v>
      </c>
      <c r="Q317" s="33" t="e">
        <f>SUM(Q28+Q63+#REF!+Q209+#REF!+#REF!+#REF!+#REF!+#REF!+#REF!+#REF!+#REF!+#REF!+#REF!+#REF!)</f>
        <v>#REF!</v>
      </c>
      <c r="R317" s="33" t="e">
        <f>SUM(R28+R63+#REF!+R209+#REF!+#REF!+#REF!+#REF!+#REF!+#REF!+#REF!+#REF!+#REF!+#REF!+#REF!)</f>
        <v>#REF!</v>
      </c>
      <c r="S317" s="33" t="e">
        <f>SUM(S28+S63+#REF!+S209+#REF!+#REF!+#REF!+#REF!+#REF!+#REF!+#REF!+#REF!+#REF!+#REF!+#REF!)</f>
        <v>#REF!</v>
      </c>
      <c r="T317" s="33" t="e">
        <f>SUM(T28+T63+#REF!+T209+#REF!+#REF!+#REF!+#REF!+#REF!+#REF!+#REF!+#REF!+#REF!+#REF!+#REF!)</f>
        <v>#REF!</v>
      </c>
      <c r="U317" s="33" t="e">
        <f>SUM(U28+U63+#REF!+U209+#REF!+#REF!+#REF!+#REF!+#REF!+#REF!+#REF!+#REF!+#REF!+#REF!+#REF!)</f>
        <v>#REF!</v>
      </c>
      <c r="V317" s="33" t="e">
        <f>SUM(V28+V63+#REF!+V209+#REF!+#REF!+#REF!+#REF!+#REF!+#REF!+#REF!+#REF!+#REF!+#REF!+#REF!)</f>
        <v>#REF!</v>
      </c>
      <c r="W317" s="33" t="e">
        <f>SUM(W28+W63+#REF!+W209+#REF!+#REF!+#REF!+#REF!+#REF!+#REF!+#REF!+#REF!+#REF!+#REF!+#REF!)</f>
        <v>#REF!</v>
      </c>
      <c r="X317" s="33" t="e">
        <f>SUM(X28+X63+#REF!+X209+#REF!+#REF!+#REF!+#REF!+#REF!+#REF!+#REF!+#REF!+#REF!+#REF!+#REF!)</f>
        <v>#REF!</v>
      </c>
    </row>
    <row r="318" spans="1:25" ht="13.5" hidden="1" customHeight="1" x14ac:dyDescent="0.2">
      <c r="A318" s="669" t="s">
        <v>204</v>
      </c>
      <c r="B318" s="669"/>
      <c r="C318" s="669"/>
      <c r="D318" s="669"/>
      <c r="E318" s="669"/>
      <c r="F318" s="669"/>
      <c r="G318" s="669"/>
      <c r="H318" s="669"/>
      <c r="I318" s="418" t="e">
        <f t="shared" si="238"/>
        <v>#REF!</v>
      </c>
      <c r="J318" s="33" t="e">
        <f>SUM(J29+#REF!+#REF!+J192)</f>
        <v>#REF!</v>
      </c>
      <c r="K318" s="33" t="e">
        <f>SUM(K29+#REF!+#REF!+K192)</f>
        <v>#REF!</v>
      </c>
      <c r="L318" s="33" t="e">
        <f>SUM(L29+#REF!+#REF!+L192)</f>
        <v>#REF!</v>
      </c>
      <c r="M318" s="33" t="e">
        <f>SUM(M29+#REF!+#REF!+M192)</f>
        <v>#REF!</v>
      </c>
      <c r="N318" s="33" t="e">
        <f>SUM(N29+#REF!+#REF!+N192)</f>
        <v>#REF!</v>
      </c>
      <c r="O318" s="33" t="e">
        <f>SUM(O29+#REF!+#REF!+O192)</f>
        <v>#REF!</v>
      </c>
      <c r="P318" s="33" t="e">
        <f>SUM(P29+#REF!+#REF!+P192)</f>
        <v>#REF!</v>
      </c>
      <c r="Q318" s="33" t="e">
        <f>SUM(Q29+#REF!+#REF!+Q192)</f>
        <v>#REF!</v>
      </c>
      <c r="R318" s="33" t="e">
        <f>SUM(R29+#REF!+#REF!+R192)</f>
        <v>#REF!</v>
      </c>
      <c r="S318" s="33" t="e">
        <f>SUM(S29+#REF!+#REF!+S192)</f>
        <v>#REF!</v>
      </c>
      <c r="T318" s="33" t="e">
        <f>SUM(T29+#REF!+#REF!+T192)</f>
        <v>#REF!</v>
      </c>
      <c r="U318" s="33" t="e">
        <f>SUM(U29+#REF!+#REF!+U192)</f>
        <v>#REF!</v>
      </c>
      <c r="V318" s="33" t="e">
        <f>SUM(V29+#REF!+#REF!+V192)</f>
        <v>#REF!</v>
      </c>
      <c r="W318" s="33" t="e">
        <f>SUM(W29+#REF!+#REF!+W192)</f>
        <v>#REF!</v>
      </c>
      <c r="X318" s="33" t="e">
        <f>SUM(X29+#REF!+#REF!+X192)</f>
        <v>#REF!</v>
      </c>
    </row>
    <row r="319" spans="1:25" ht="13.5" hidden="1" customHeight="1" x14ac:dyDescent="0.2">
      <c r="A319" s="669" t="s">
        <v>205</v>
      </c>
      <c r="B319" s="669"/>
      <c r="C319" s="669"/>
      <c r="D319" s="669"/>
      <c r="E319" s="669"/>
      <c r="F319" s="669"/>
      <c r="G319" s="669"/>
      <c r="H319" s="669"/>
      <c r="I319" s="418" t="e">
        <f t="shared" si="238"/>
        <v>#REF!</v>
      </c>
      <c r="J319" s="33" t="e">
        <f>SUM(#REF!+J84+J118+J149+#REF!)</f>
        <v>#REF!</v>
      </c>
      <c r="K319" s="33" t="e">
        <f>SUM(#REF!+K84+K118+K149+#REF!)</f>
        <v>#REF!</v>
      </c>
      <c r="L319" s="33" t="e">
        <f>SUM(#REF!+L84+L118+L149+#REF!)</f>
        <v>#REF!</v>
      </c>
      <c r="M319" s="33" t="e">
        <f>SUM(#REF!+M84+M118+M149+#REF!)</f>
        <v>#REF!</v>
      </c>
      <c r="N319" s="33" t="e">
        <f>SUM(#REF!+N84+N118+N149+#REF!)</f>
        <v>#REF!</v>
      </c>
      <c r="O319" s="33" t="e">
        <f>SUM(#REF!+O84+O118+O149+#REF!)</f>
        <v>#REF!</v>
      </c>
      <c r="P319" s="33" t="e">
        <f>SUM(#REF!+P84+P118+P149+#REF!)</f>
        <v>#REF!</v>
      </c>
      <c r="Q319" s="33" t="e">
        <f>SUM(#REF!+Q84+Q118+Q149+#REF!)</f>
        <v>#REF!</v>
      </c>
      <c r="R319" s="33" t="e">
        <f>SUM(#REF!+R84+R118+R149+#REF!)</f>
        <v>#REF!</v>
      </c>
      <c r="S319" s="33" t="e">
        <f>SUM(#REF!+S84+S118+S149+#REF!)</f>
        <v>#REF!</v>
      </c>
      <c r="T319" s="33" t="e">
        <f>SUM(#REF!+T84+T118+T149+#REF!)</f>
        <v>#REF!</v>
      </c>
      <c r="U319" s="33" t="e">
        <f>SUM(#REF!+U84+U118+U149+#REF!)</f>
        <v>#REF!</v>
      </c>
      <c r="V319" s="33" t="e">
        <f>SUM(#REF!+V84+V118+V149+#REF!)</f>
        <v>#REF!</v>
      </c>
      <c r="W319" s="33" t="e">
        <f>SUM(#REF!+W84+W118+W149+#REF!)</f>
        <v>#REF!</v>
      </c>
      <c r="X319" s="33" t="e">
        <f>SUM(#REF!+X84+X118+X149+#REF!)</f>
        <v>#REF!</v>
      </c>
    </row>
    <row r="320" spans="1:25" ht="13.5" hidden="1" customHeight="1" x14ac:dyDescent="0.2">
      <c r="A320" s="669" t="s">
        <v>206</v>
      </c>
      <c r="B320" s="669"/>
      <c r="C320" s="669"/>
      <c r="D320" s="669"/>
      <c r="E320" s="669"/>
      <c r="F320" s="669"/>
      <c r="G320" s="669"/>
      <c r="H320" s="669"/>
      <c r="I320" s="418">
        <f t="shared" si="238"/>
        <v>124.1</v>
      </c>
      <c r="J320" s="33">
        <f>SUM(J33+J34)</f>
        <v>124.1</v>
      </c>
      <c r="K320" s="33">
        <f>SUM(K33+K34)</f>
        <v>118.1</v>
      </c>
      <c r="L320" s="33">
        <f>SUM(L33+L34)</f>
        <v>0</v>
      </c>
      <c r="M320" s="418">
        <f t="shared" si="239"/>
        <v>129.9</v>
      </c>
      <c r="N320" s="33">
        <f>SUM(N33+N34)</f>
        <v>129.9</v>
      </c>
      <c r="O320" s="33">
        <f>SUM(O33+O34)</f>
        <v>119.4</v>
      </c>
      <c r="P320" s="33">
        <f>SUM(P33)</f>
        <v>0</v>
      </c>
      <c r="Q320" s="418">
        <f t="shared" si="240"/>
        <v>139.9</v>
      </c>
      <c r="R320" s="33">
        <f>SUM(R33+R34)</f>
        <v>139.9</v>
      </c>
      <c r="S320" s="33">
        <f>SUM(S33+S34)</f>
        <v>129</v>
      </c>
      <c r="T320" s="33">
        <f>SUM(T33)</f>
        <v>0</v>
      </c>
      <c r="U320" s="418">
        <f t="shared" si="241"/>
        <v>139.9</v>
      </c>
      <c r="V320" s="33">
        <f>SUM(V33+V34)</f>
        <v>139.9</v>
      </c>
      <c r="W320" s="33">
        <f>SUM(W33+W34)</f>
        <v>129</v>
      </c>
      <c r="X320" s="33">
        <f>SUM(X33+X34)</f>
        <v>0</v>
      </c>
    </row>
    <row r="321" spans="1:24" ht="14.25" hidden="1" customHeight="1" x14ac:dyDescent="0.2">
      <c r="A321" s="669" t="s">
        <v>231</v>
      </c>
      <c r="B321" s="669"/>
      <c r="C321" s="669"/>
      <c r="D321" s="669"/>
      <c r="E321" s="669"/>
      <c r="F321" s="669"/>
      <c r="G321" s="669"/>
      <c r="H321" s="669"/>
      <c r="I321" s="418">
        <f t="shared" si="238"/>
        <v>0</v>
      </c>
      <c r="J321" s="33">
        <f>SUM(J23)</f>
        <v>0</v>
      </c>
      <c r="K321" s="33">
        <f>SUM(K23)</f>
        <v>0</v>
      </c>
      <c r="L321" s="33">
        <f>SUM(L23)</f>
        <v>0</v>
      </c>
      <c r="M321" s="418">
        <f t="shared" si="239"/>
        <v>0</v>
      </c>
      <c r="N321" s="33">
        <f>SUM(N23)</f>
        <v>0</v>
      </c>
      <c r="O321" s="33">
        <f>SUM(O23)</f>
        <v>0</v>
      </c>
      <c r="P321" s="33">
        <f>SUM(P23)</f>
        <v>0</v>
      </c>
      <c r="Q321" s="418">
        <f t="shared" si="240"/>
        <v>0</v>
      </c>
      <c r="R321" s="33">
        <f>SUM(R23)</f>
        <v>0</v>
      </c>
      <c r="S321" s="33">
        <f>SUM(S23)</f>
        <v>0</v>
      </c>
      <c r="T321" s="33">
        <f>SUM(T23)</f>
        <v>0</v>
      </c>
      <c r="U321" s="418">
        <f t="shared" si="241"/>
        <v>0</v>
      </c>
      <c r="V321" s="33">
        <f>SUM(V23)</f>
        <v>0</v>
      </c>
      <c r="W321" s="33">
        <f>SUM(W23)</f>
        <v>0</v>
      </c>
      <c r="X321" s="33">
        <f>SUM(X23)</f>
        <v>0</v>
      </c>
    </row>
    <row r="322" spans="1:24" ht="13.5" hidden="1" customHeight="1" x14ac:dyDescent="0.2">
      <c r="A322" s="669" t="s">
        <v>232</v>
      </c>
      <c r="B322" s="669"/>
      <c r="C322" s="669"/>
      <c r="D322" s="669"/>
      <c r="E322" s="669"/>
      <c r="F322" s="669"/>
      <c r="G322" s="669"/>
      <c r="H322" s="669"/>
      <c r="I322" s="418">
        <f t="shared" si="238"/>
        <v>83.6</v>
      </c>
      <c r="J322" s="33">
        <f>SUM(J181)</f>
        <v>83.6</v>
      </c>
      <c r="K322" s="33">
        <f>SUM(K181)</f>
        <v>0</v>
      </c>
      <c r="L322" s="33">
        <f>SUM(L181)</f>
        <v>0</v>
      </c>
      <c r="M322" s="418">
        <f t="shared" si="239"/>
        <v>88</v>
      </c>
      <c r="N322" s="33">
        <f>SUM(N181)</f>
        <v>88</v>
      </c>
      <c r="O322" s="33">
        <f>SUM(O181)</f>
        <v>0</v>
      </c>
      <c r="P322" s="33">
        <f>SUM(P181)</f>
        <v>0</v>
      </c>
      <c r="Q322" s="418">
        <f t="shared" si="240"/>
        <v>88</v>
      </c>
      <c r="R322" s="33">
        <f>SUM(R181)</f>
        <v>88</v>
      </c>
      <c r="S322" s="33">
        <f>SUM(S181)</f>
        <v>0</v>
      </c>
      <c r="T322" s="33">
        <f>SUM(T181)</f>
        <v>0</v>
      </c>
      <c r="U322" s="418">
        <f t="shared" si="241"/>
        <v>88</v>
      </c>
      <c r="V322" s="33">
        <f>SUM(V181)</f>
        <v>88</v>
      </c>
      <c r="W322" s="33">
        <f>SUM(W181)</f>
        <v>0</v>
      </c>
      <c r="X322" s="33">
        <f>SUM(X181)</f>
        <v>0</v>
      </c>
    </row>
    <row r="323" spans="1:24" ht="13.5" hidden="1" customHeight="1" x14ac:dyDescent="0.2">
      <c r="A323" s="669" t="s">
        <v>233</v>
      </c>
      <c r="B323" s="669"/>
      <c r="C323" s="669"/>
      <c r="D323" s="669"/>
      <c r="E323" s="669"/>
      <c r="F323" s="669"/>
      <c r="G323" s="669"/>
      <c r="H323" s="669"/>
      <c r="I323" s="418">
        <f>SUM(J323+L323)</f>
        <v>450.9</v>
      </c>
      <c r="J323" s="33">
        <f>SUM(J184)</f>
        <v>0</v>
      </c>
      <c r="K323" s="33">
        <f>SUM(K184)</f>
        <v>0</v>
      </c>
      <c r="L323" s="33">
        <f>SUM(L184)</f>
        <v>450.9</v>
      </c>
      <c r="M323" s="418">
        <f t="shared" si="239"/>
        <v>281.89999999999998</v>
      </c>
      <c r="N323" s="33">
        <f>SUM(N184)</f>
        <v>0</v>
      </c>
      <c r="O323" s="33">
        <f>SUM(O184)</f>
        <v>0</v>
      </c>
      <c r="P323" s="33">
        <f>SUM(P184)</f>
        <v>281.89999999999998</v>
      </c>
      <c r="Q323" s="418">
        <f t="shared" si="240"/>
        <v>1135.0999999999999</v>
      </c>
      <c r="R323" s="33">
        <f>SUM(R184)</f>
        <v>0</v>
      </c>
      <c r="S323" s="33">
        <f>SUM(S184)</f>
        <v>0</v>
      </c>
      <c r="T323" s="33">
        <f>SUM(T184)</f>
        <v>1135.0999999999999</v>
      </c>
      <c r="U323" s="418">
        <f t="shared" si="241"/>
        <v>1135.0999999999999</v>
      </c>
      <c r="V323" s="33">
        <f>SUM(V184)</f>
        <v>0</v>
      </c>
      <c r="W323" s="33">
        <f>SUM(W184)</f>
        <v>0</v>
      </c>
      <c r="X323" s="33">
        <f>SUM(X184)</f>
        <v>1135.0999999999999</v>
      </c>
    </row>
    <row r="324" spans="1:24" ht="13.5" hidden="1" customHeight="1" x14ac:dyDescent="0.2">
      <c r="A324" s="670" t="s">
        <v>151</v>
      </c>
      <c r="B324" s="670"/>
      <c r="C324" s="670"/>
      <c r="D324" s="670"/>
      <c r="E324" s="670"/>
      <c r="F324" s="670"/>
      <c r="G324" s="670"/>
      <c r="H324" s="670"/>
      <c r="I324" s="419" t="e">
        <f t="shared" si="238"/>
        <v>#REF!</v>
      </c>
      <c r="J324" s="124" t="e">
        <f>SUM(J311+J312+J313+J314+J315+J316+J317+J318+J319+J320+J321+J322+J323)</f>
        <v>#REF!</v>
      </c>
      <c r="K324" s="124" t="e">
        <f>SUM(K311+K312+K313+K314+K315+K316+K317+K318+K319+K320+K321+K322+K323)</f>
        <v>#REF!</v>
      </c>
      <c r="L324" s="124" t="e">
        <f>SUM(L311+L312+L313+L314+L315+L316+L317+L318+L319+L320+L321+L322+L323)</f>
        <v>#REF!</v>
      </c>
      <c r="M324" s="424" t="e">
        <f t="shared" si="239"/>
        <v>#REF!</v>
      </c>
      <c r="N324" s="124" t="e">
        <f>SUM(N311:N323)</f>
        <v>#REF!</v>
      </c>
      <c r="O324" s="124" t="e">
        <f>SUM(O311:O323)</f>
        <v>#REF!</v>
      </c>
      <c r="P324" s="124" t="e">
        <f>SUM(P311:P323)</f>
        <v>#REF!</v>
      </c>
      <c r="Q324" s="419" t="e">
        <f t="shared" si="240"/>
        <v>#REF!</v>
      </c>
      <c r="R324" s="124" t="e">
        <f>SUM(R311+R312+R313+R314+R315+R316+R317+R318+R319+R320+R321+R322+R323)</f>
        <v>#REF!</v>
      </c>
      <c r="S324" s="124" t="e">
        <f>SUM(S311+S312+S313+S314+S315+S316+S317+S318+S319+S320+S321+S322+S323)</f>
        <v>#REF!</v>
      </c>
      <c r="T324" s="124" t="e">
        <f>SUM(T311+T312+T313+T314+T315+T316+T317+T318+T319+T320+T321+T322+T323)</f>
        <v>#REF!</v>
      </c>
      <c r="U324" s="419" t="e">
        <f t="shared" si="241"/>
        <v>#REF!</v>
      </c>
      <c r="V324" s="124" t="e">
        <f>SUM(V311+V312+V313+V314+V315+V316+V317+V318+V319+V320+V321+V322+V323)</f>
        <v>#REF!</v>
      </c>
      <c r="W324" s="124" t="e">
        <f>SUM(W311+W312+W313+W314+W315+W316+W317+W318+W319+W320+W321+W322+W323)</f>
        <v>#REF!</v>
      </c>
      <c r="X324" s="124" t="e">
        <f>SUM(X311+X312+X313+X314+X315+X316+X317+X318+X319+X320+X321+X322+X323)</f>
        <v>#REF!</v>
      </c>
    </row>
    <row r="325" spans="1:24" ht="13.5" hidden="1" customHeight="1" x14ac:dyDescent="0.2">
      <c r="A325" s="669" t="s">
        <v>207</v>
      </c>
      <c r="B325" s="669"/>
      <c r="C325" s="669"/>
      <c r="D325" s="669"/>
      <c r="E325" s="669"/>
      <c r="F325" s="669"/>
      <c r="G325" s="669"/>
      <c r="H325" s="669"/>
      <c r="I325" s="418">
        <f t="shared" si="238"/>
        <v>75.7</v>
      </c>
      <c r="J325" s="33">
        <f>SUM(J78+J80+J86+J89+J92+J94+J151+J167)</f>
        <v>75.7</v>
      </c>
      <c r="K325" s="33">
        <f>SUM(K78+K80+K86+K89+K92+K94+K151+K167)</f>
        <v>72.099999999999994</v>
      </c>
      <c r="L325" s="33">
        <f>SUM(L78+L80+L86+L89+L92+L94+L151+L167)</f>
        <v>0</v>
      </c>
      <c r="M325" s="418">
        <f t="shared" ref="M325:M342" si="242">SUM(N325+P325)</f>
        <v>78.100000000000023</v>
      </c>
      <c r="N325" s="33">
        <f>SUM(N78+N80+N86+N89+N92+N94+N151+N167)</f>
        <v>78.100000000000023</v>
      </c>
      <c r="O325" s="33">
        <f>SUM(O78+O80+O86+O89+O92+O94+O151+O167)</f>
        <v>73.899999999999991</v>
      </c>
      <c r="P325" s="33">
        <f>SUM(P78+P80+P86+P89+P92+P94+P151+P167)</f>
        <v>0</v>
      </c>
      <c r="Q325" s="418">
        <f t="shared" si="240"/>
        <v>78</v>
      </c>
      <c r="R325" s="33">
        <f>SUM(R78+R80+R86+R89+R92+R94+R151+R167)</f>
        <v>78</v>
      </c>
      <c r="S325" s="33">
        <f>SUM(S78+S80+S86+S89+S92+S94+S151+S167)</f>
        <v>73.8</v>
      </c>
      <c r="T325" s="33">
        <f>SUM(T78+T80+T86+T89+T92+T94+T151+T167)</f>
        <v>0</v>
      </c>
      <c r="U325" s="418">
        <f t="shared" si="241"/>
        <v>78</v>
      </c>
      <c r="V325" s="33">
        <f>SUM(V78+V80+V86+V89+V92+V94+V151+V167)</f>
        <v>78</v>
      </c>
      <c r="W325" s="33">
        <f>SUM(W78+W80+W86+W89+W92+W94+W151+W167)</f>
        <v>73.8</v>
      </c>
      <c r="X325" s="33">
        <f>SUM(X78+X80+X86+X89+X92+X94+X151+X167)</f>
        <v>0</v>
      </c>
    </row>
    <row r="326" spans="1:24" ht="13.5" hidden="1" customHeight="1" x14ac:dyDescent="0.2">
      <c r="A326" s="669" t="s">
        <v>208</v>
      </c>
      <c r="B326" s="669"/>
      <c r="C326" s="669"/>
      <c r="D326" s="669"/>
      <c r="E326" s="669"/>
      <c r="F326" s="669"/>
      <c r="G326" s="669"/>
      <c r="H326" s="669"/>
      <c r="I326" s="418">
        <f t="shared" si="238"/>
        <v>44.5</v>
      </c>
      <c r="J326" s="33">
        <f>SUM(J96+J99)</f>
        <v>44.5</v>
      </c>
      <c r="K326" s="33">
        <f>SUM(K96+K99)</f>
        <v>37.200000000000003</v>
      </c>
      <c r="L326" s="33">
        <f>SUM(L96+L99)</f>
        <v>0</v>
      </c>
      <c r="M326" s="418">
        <f t="shared" si="242"/>
        <v>63.099999999999994</v>
      </c>
      <c r="N326" s="33">
        <f>SUM(N96+N99)</f>
        <v>63.099999999999994</v>
      </c>
      <c r="O326" s="33">
        <f>SUM(O96+O99)</f>
        <v>53.8</v>
      </c>
      <c r="P326" s="33">
        <f>SUM(P96+P99)</f>
        <v>0</v>
      </c>
      <c r="Q326" s="418">
        <f t="shared" si="240"/>
        <v>63.099999999999994</v>
      </c>
      <c r="R326" s="33">
        <f>SUM(R96+R99)</f>
        <v>63.099999999999994</v>
      </c>
      <c r="S326" s="33">
        <f>SUM(S96+S99)</f>
        <v>53.8</v>
      </c>
      <c r="T326" s="33">
        <f>SUM(T96+T99)</f>
        <v>0</v>
      </c>
      <c r="U326" s="418">
        <f t="shared" si="241"/>
        <v>63.099999999999994</v>
      </c>
      <c r="V326" s="33">
        <f>SUM(V96+V99)</f>
        <v>63.099999999999994</v>
      </c>
      <c r="W326" s="33">
        <f>SUM(W96+W99)</f>
        <v>53.8</v>
      </c>
      <c r="X326" s="33">
        <f>SUM(X96+X99)</f>
        <v>0</v>
      </c>
    </row>
    <row r="327" spans="1:24" ht="13.5" hidden="1" customHeight="1" x14ac:dyDescent="0.2">
      <c r="A327" s="669" t="s">
        <v>209</v>
      </c>
      <c r="B327" s="669"/>
      <c r="C327" s="669"/>
      <c r="D327" s="669"/>
      <c r="E327" s="669"/>
      <c r="F327" s="669"/>
      <c r="G327" s="669"/>
      <c r="H327" s="669"/>
      <c r="I327" s="418">
        <f t="shared" si="238"/>
        <v>652.20000000000005</v>
      </c>
      <c r="J327" s="33">
        <f>SUM(J115)</f>
        <v>652.20000000000005</v>
      </c>
      <c r="K327" s="33">
        <f>SUM(K115)</f>
        <v>604.9</v>
      </c>
      <c r="L327" s="33">
        <f>SUM(L115)</f>
        <v>0</v>
      </c>
      <c r="M327" s="418">
        <f t="shared" si="242"/>
        <v>728.5</v>
      </c>
      <c r="N327" s="33">
        <f>SUM(N115)</f>
        <v>728.5</v>
      </c>
      <c r="O327" s="33">
        <f>SUM(O115)</f>
        <v>667.9</v>
      </c>
      <c r="P327" s="33">
        <f>SUM(P115)</f>
        <v>0</v>
      </c>
      <c r="Q327" s="418">
        <f t="shared" si="240"/>
        <v>666.1</v>
      </c>
      <c r="R327" s="33">
        <f>SUM(R115)</f>
        <v>666.1</v>
      </c>
      <c r="S327" s="33">
        <f>SUM(S115)</f>
        <v>609.5</v>
      </c>
      <c r="T327" s="33">
        <f>SUM(T115)</f>
        <v>0</v>
      </c>
      <c r="U327" s="418">
        <f t="shared" si="241"/>
        <v>666.1</v>
      </c>
      <c r="V327" s="33">
        <f>SUM(V115)</f>
        <v>666.1</v>
      </c>
      <c r="W327" s="33">
        <f>SUM(W115)</f>
        <v>609.5</v>
      </c>
      <c r="X327" s="33">
        <f>SUM(X115)</f>
        <v>0</v>
      </c>
    </row>
    <row r="328" spans="1:24" ht="13.5" hidden="1" customHeight="1" x14ac:dyDescent="0.2">
      <c r="A328" s="669" t="s">
        <v>210</v>
      </c>
      <c r="B328" s="669"/>
      <c r="C328" s="669"/>
      <c r="D328" s="669"/>
      <c r="E328" s="669"/>
      <c r="F328" s="669"/>
      <c r="G328" s="669"/>
      <c r="H328" s="669"/>
      <c r="I328" s="418">
        <f t="shared" si="238"/>
        <v>182.79999999999998</v>
      </c>
      <c r="J328" s="33">
        <f>SUM(J113-J102-J103)</f>
        <v>182.79999999999998</v>
      </c>
      <c r="K328" s="33">
        <f>SUM(K113-K102-K103)</f>
        <v>178.09999999999997</v>
      </c>
      <c r="L328" s="33">
        <f>SUM(L113-L102-L103)</f>
        <v>0</v>
      </c>
      <c r="M328" s="418">
        <f t="shared" si="242"/>
        <v>299.2</v>
      </c>
      <c r="N328" s="33">
        <f>SUM(N113-N102-N103)</f>
        <v>299.2</v>
      </c>
      <c r="O328" s="33">
        <f>SUM(O113-O102-O103)</f>
        <v>288.20000000000005</v>
      </c>
      <c r="P328" s="33">
        <f>SUM(P113-P102-P103)</f>
        <v>0</v>
      </c>
      <c r="Q328" s="418">
        <f t="shared" si="240"/>
        <v>315.39999999999998</v>
      </c>
      <c r="R328" s="33">
        <f>SUM(R113-R102-R103)</f>
        <v>315.39999999999998</v>
      </c>
      <c r="S328" s="33">
        <f>SUM(S113-S102-S103)</f>
        <v>304.20000000000005</v>
      </c>
      <c r="T328" s="33">
        <f>SUM(T113-T102-T103)</f>
        <v>0</v>
      </c>
      <c r="U328" s="418">
        <f t="shared" si="241"/>
        <v>315.39999999999998</v>
      </c>
      <c r="V328" s="33">
        <f>SUM(V113-V102-V103)</f>
        <v>315.39999999999998</v>
      </c>
      <c r="W328" s="33">
        <f>SUM(W113-W102-W103)</f>
        <v>304.20000000000005</v>
      </c>
      <c r="X328" s="33">
        <f>SUM(X113-X102-X103)</f>
        <v>0</v>
      </c>
    </row>
    <row r="329" spans="1:24" hidden="1" x14ac:dyDescent="0.2">
      <c r="A329" s="669" t="s">
        <v>211</v>
      </c>
      <c r="B329" s="669"/>
      <c r="C329" s="669"/>
      <c r="D329" s="669"/>
      <c r="E329" s="669"/>
      <c r="F329" s="669"/>
      <c r="G329" s="669"/>
      <c r="H329" s="669"/>
      <c r="I329" s="418" t="e">
        <f t="shared" si="238"/>
        <v>#REF!</v>
      </c>
      <c r="J329" s="33" t="e">
        <f>SUM(#REF!+J83+J122+J123+J124+#REF!+#REF!+#REF!)</f>
        <v>#REF!</v>
      </c>
      <c r="K329" s="33" t="e">
        <f>SUM(#REF!+K83+K122+K123+K124+#REF!+#REF!+#REF!)</f>
        <v>#REF!</v>
      </c>
      <c r="L329" s="33" t="e">
        <f>SUM(#REF!+L83+L122+L123+L124+#REF!+#REF!+#REF!)</f>
        <v>#REF!</v>
      </c>
      <c r="M329" s="418" t="e">
        <f t="shared" si="242"/>
        <v>#REF!</v>
      </c>
      <c r="N329" s="33" t="e">
        <f>SUM(#REF!+N83+N122+N123+N124+#REF!+#REF!+#REF!)</f>
        <v>#REF!</v>
      </c>
      <c r="O329" s="33" t="e">
        <f>SUM(#REF!+O83+O122+O123+O124+#REF!+#REF!+#REF!)</f>
        <v>#REF!</v>
      </c>
      <c r="P329" s="33" t="e">
        <f>SUM(#REF!+P83+P122+P123+P124+#REF!+#REF!+#REF!)</f>
        <v>#REF!</v>
      </c>
      <c r="Q329" s="418" t="e">
        <f t="shared" si="240"/>
        <v>#REF!</v>
      </c>
      <c r="R329" s="33" t="e">
        <f>SUM(#REF!+R83+R122+R123+R124+#REF!+#REF!+#REF!)</f>
        <v>#REF!</v>
      </c>
      <c r="S329" s="33" t="e">
        <f>SUM(#REF!+S83+S122+S123+S124+#REF!+#REF!+#REF!)</f>
        <v>#REF!</v>
      </c>
      <c r="T329" s="33" t="e">
        <f>SUM(#REF!+T83+T122+T123+T124+#REF!+#REF!+#REF!)</f>
        <v>#REF!</v>
      </c>
      <c r="U329" s="418" t="e">
        <f t="shared" si="241"/>
        <v>#REF!</v>
      </c>
      <c r="V329" s="33" t="e">
        <f>SUM(#REF!+V83+V122+V123+V124+#REF!+#REF!+#REF!)</f>
        <v>#REF!</v>
      </c>
      <c r="W329" s="33" t="e">
        <f>SUM(#REF!+W83+W122+W123+W124+#REF!+#REF!+#REF!)</f>
        <v>#REF!</v>
      </c>
      <c r="X329" s="33" t="e">
        <f>SUM(#REF!+X83+X122+X123+X124+#REF!+#REF!+#REF!)</f>
        <v>#REF!</v>
      </c>
    </row>
    <row r="330" spans="1:24" ht="13.5" hidden="1" customHeight="1" x14ac:dyDescent="0.2">
      <c r="A330" s="675" t="s">
        <v>195</v>
      </c>
      <c r="B330" s="675"/>
      <c r="C330" s="675"/>
      <c r="D330" s="675"/>
      <c r="E330" s="675"/>
      <c r="F330" s="675"/>
      <c r="G330" s="675"/>
      <c r="H330" s="675"/>
      <c r="I330" s="420" t="e">
        <f t="shared" si="238"/>
        <v>#REF!</v>
      </c>
      <c r="J330" s="125" t="e">
        <f>SUM(J325+J326+J327+J328+J329)</f>
        <v>#REF!</v>
      </c>
      <c r="K330" s="125" t="e">
        <f>SUM(K325+K326+K327+K328+K329)</f>
        <v>#REF!</v>
      </c>
      <c r="L330" s="125" t="e">
        <f>SUM(L325+L326+L327+L328+L329)</f>
        <v>#REF!</v>
      </c>
      <c r="M330" s="418" t="e">
        <f t="shared" si="242"/>
        <v>#REF!</v>
      </c>
      <c r="N330" s="125" t="e">
        <f>SUM(N325+N326+N327+N328+N329)</f>
        <v>#REF!</v>
      </c>
      <c r="O330" s="125" t="e">
        <f>SUM(O325+O326+O327+O328+O329)</f>
        <v>#REF!</v>
      </c>
      <c r="P330" s="125" t="e">
        <f>SUM(P325+P326+P327+P328+P329)</f>
        <v>#REF!</v>
      </c>
      <c r="Q330" s="418" t="e">
        <f t="shared" si="240"/>
        <v>#REF!</v>
      </c>
      <c r="R330" s="125" t="e">
        <f>SUM(R325+R326+R327+R328+R329)</f>
        <v>#REF!</v>
      </c>
      <c r="S330" s="125" t="e">
        <f>SUM(S325+S326+S327+S328+S329)</f>
        <v>#REF!</v>
      </c>
      <c r="T330" s="125" t="e">
        <f>SUM(T325+T326+T327+T328+T329)</f>
        <v>#REF!</v>
      </c>
      <c r="U330" s="420" t="e">
        <f t="shared" si="241"/>
        <v>#REF!</v>
      </c>
      <c r="V330" s="125" t="e">
        <f>SUM(V325+V326+V327+V328+V329)</f>
        <v>#REF!</v>
      </c>
      <c r="W330" s="125" t="e">
        <f>SUM(W325+W326+W327+W328+W329)</f>
        <v>#REF!</v>
      </c>
      <c r="X330" s="125" t="e">
        <f>SUM(X325+X326+X327+X328+X329)</f>
        <v>#REF!</v>
      </c>
    </row>
    <row r="331" spans="1:24" ht="13.5" hidden="1" customHeight="1" x14ac:dyDescent="0.2">
      <c r="A331" s="680" t="s">
        <v>212</v>
      </c>
      <c r="B331" s="680"/>
      <c r="C331" s="680"/>
      <c r="D331" s="680"/>
      <c r="E331" s="680"/>
      <c r="F331" s="680"/>
      <c r="G331" s="680"/>
      <c r="H331" s="680"/>
      <c r="I331" s="418">
        <f t="shared" si="238"/>
        <v>0</v>
      </c>
      <c r="J331" s="126">
        <f>SUM(J270+J284)</f>
        <v>0</v>
      </c>
      <c r="K331" s="126">
        <f>SUM(K270+K284)</f>
        <v>0</v>
      </c>
      <c r="L331" s="126">
        <f>SUM(L270+L284)</f>
        <v>0</v>
      </c>
      <c r="M331" s="418">
        <f t="shared" si="242"/>
        <v>0</v>
      </c>
      <c r="N331" s="126">
        <f>SUM(N270+N284)</f>
        <v>0</v>
      </c>
      <c r="O331" s="126">
        <f>SUM(O270+O284)</f>
        <v>0</v>
      </c>
      <c r="P331" s="126">
        <f>SUM(P270+P284)</f>
        <v>0</v>
      </c>
      <c r="Q331" s="418">
        <f t="shared" si="240"/>
        <v>0</v>
      </c>
      <c r="R331" s="126">
        <f>SUM(R270+R284)</f>
        <v>0</v>
      </c>
      <c r="S331" s="126">
        <f>SUM(S270+S284)</f>
        <v>0</v>
      </c>
      <c r="T331" s="126">
        <f>SUM(T270+T284)</f>
        <v>0</v>
      </c>
      <c r="U331" s="418">
        <f t="shared" si="241"/>
        <v>0</v>
      </c>
      <c r="V331" s="126">
        <f>SUM(V270+V284)</f>
        <v>0</v>
      </c>
      <c r="W331" s="126">
        <f>SUM(W270+W284)</f>
        <v>0</v>
      </c>
      <c r="X331" s="126">
        <f>SUM(X270+X284)</f>
        <v>0</v>
      </c>
    </row>
    <row r="332" spans="1:24" ht="13.5" hidden="1" customHeight="1" x14ac:dyDescent="0.2">
      <c r="A332" s="668" t="s">
        <v>213</v>
      </c>
      <c r="B332" s="668"/>
      <c r="C332" s="668"/>
      <c r="D332" s="668"/>
      <c r="E332" s="668"/>
      <c r="F332" s="668"/>
      <c r="G332" s="668"/>
      <c r="H332" s="668"/>
      <c r="I332" s="418" t="e">
        <f t="shared" si="238"/>
        <v>#REF!</v>
      </c>
      <c r="J332" s="33" t="e">
        <f>SUM(#REF!+#REF!+#REF!)</f>
        <v>#REF!</v>
      </c>
      <c r="K332" s="33" t="e">
        <f>SUM(#REF!+#REF!+#REF!)</f>
        <v>#REF!</v>
      </c>
      <c r="L332" s="33" t="e">
        <f>SUM(#REF!+#REF!+#REF!)</f>
        <v>#REF!</v>
      </c>
      <c r="M332" s="418" t="e">
        <f t="shared" si="242"/>
        <v>#REF!</v>
      </c>
      <c r="N332" s="33" t="e">
        <f>SUM(#REF!+#REF!+#REF!)</f>
        <v>#REF!</v>
      </c>
      <c r="O332" s="33" t="e">
        <f>SUM(#REF!+#REF!+#REF!)</f>
        <v>#REF!</v>
      </c>
      <c r="P332" s="33" t="e">
        <f>SUM(#REF!+#REF!+#REF!)</f>
        <v>#REF!</v>
      </c>
      <c r="Q332" s="418" t="e">
        <f t="shared" si="240"/>
        <v>#REF!</v>
      </c>
      <c r="R332" s="33" t="e">
        <f>SUM(#REF!+#REF!+#REF!)</f>
        <v>#REF!</v>
      </c>
      <c r="S332" s="33" t="e">
        <f>SUM(#REF!+#REF!+#REF!)</f>
        <v>#REF!</v>
      </c>
      <c r="T332" s="33" t="e">
        <f>SUM(#REF!+#REF!+#REF!)</f>
        <v>#REF!</v>
      </c>
      <c r="U332" s="418" t="e">
        <f t="shared" si="241"/>
        <v>#REF!</v>
      </c>
      <c r="V332" s="33" t="e">
        <f>SUM(#REF!+#REF!+#REF!)</f>
        <v>#REF!</v>
      </c>
      <c r="W332" s="33" t="e">
        <f>SUM(#REF!+#REF!+#REF!)</f>
        <v>#REF!</v>
      </c>
      <c r="X332" s="33" t="e">
        <f>SUM(#REF!+#REF!+#REF!)</f>
        <v>#REF!</v>
      </c>
    </row>
    <row r="333" spans="1:24" ht="13.5" hidden="1" customHeight="1" x14ac:dyDescent="0.2">
      <c r="A333" s="668" t="s">
        <v>214</v>
      </c>
      <c r="B333" s="668"/>
      <c r="C333" s="668"/>
      <c r="D333" s="668"/>
      <c r="E333" s="668"/>
      <c r="F333" s="668"/>
      <c r="G333" s="668"/>
      <c r="H333" s="668"/>
      <c r="I333" s="418">
        <f t="shared" si="238"/>
        <v>0</v>
      </c>
      <c r="J333" s="33">
        <f>SUM(J276)</f>
        <v>0</v>
      </c>
      <c r="K333" s="33">
        <f>SUM(K276)</f>
        <v>0</v>
      </c>
      <c r="L333" s="33">
        <f>SUM(L276)</f>
        <v>0</v>
      </c>
      <c r="M333" s="418">
        <f t="shared" si="242"/>
        <v>0</v>
      </c>
      <c r="N333" s="33">
        <f>SUM(N276)</f>
        <v>0</v>
      </c>
      <c r="O333" s="33">
        <f>SUM(O276)</f>
        <v>0</v>
      </c>
      <c r="P333" s="33">
        <f>SUM(P276)</f>
        <v>0</v>
      </c>
      <c r="Q333" s="418">
        <f t="shared" si="240"/>
        <v>0</v>
      </c>
      <c r="R333" s="33">
        <f>SUM(R276)</f>
        <v>0</v>
      </c>
      <c r="S333" s="33">
        <f>SUM(S276)</f>
        <v>0</v>
      </c>
      <c r="T333" s="33">
        <f>SUM(T276)</f>
        <v>0</v>
      </c>
      <c r="U333" s="418">
        <f t="shared" si="241"/>
        <v>0</v>
      </c>
      <c r="V333" s="33">
        <f>SUM(V276)</f>
        <v>0</v>
      </c>
      <c r="W333" s="33">
        <f>SUM(W276)</f>
        <v>0</v>
      </c>
      <c r="X333" s="33">
        <f>SUM(X276)</f>
        <v>0</v>
      </c>
    </row>
    <row r="334" spans="1:24" ht="13.5" hidden="1" customHeight="1" x14ac:dyDescent="0.2">
      <c r="A334" s="668" t="s">
        <v>152</v>
      </c>
      <c r="B334" s="668"/>
      <c r="C334" s="668"/>
      <c r="D334" s="668"/>
      <c r="E334" s="668"/>
      <c r="F334" s="668"/>
      <c r="G334" s="668"/>
      <c r="H334" s="668"/>
      <c r="I334" s="135" t="e">
        <f t="shared" si="238"/>
        <v>#REF!</v>
      </c>
      <c r="J334" s="127" t="e">
        <f>SUM(J331+J332+J333)</f>
        <v>#REF!</v>
      </c>
      <c r="K334" s="127" t="e">
        <f>SUM(K331+K332+K333)</f>
        <v>#REF!</v>
      </c>
      <c r="L334" s="127" t="e">
        <f>SUM(L331+L332+L333)</f>
        <v>#REF!</v>
      </c>
      <c r="M334" s="418" t="e">
        <f t="shared" si="242"/>
        <v>#REF!</v>
      </c>
      <c r="N334" s="127" t="e">
        <f>SUM(N331+N332+N333)</f>
        <v>#REF!</v>
      </c>
      <c r="O334" s="127" t="e">
        <f>SUM(O331+O332+O333)</f>
        <v>#REF!</v>
      </c>
      <c r="P334" s="127" t="e">
        <f>SUM(P331+P332+P333)</f>
        <v>#REF!</v>
      </c>
      <c r="Q334" s="418" t="e">
        <f t="shared" si="240"/>
        <v>#REF!</v>
      </c>
      <c r="R334" s="127" t="e">
        <f>SUM(R331+R332+R333)</f>
        <v>#REF!</v>
      </c>
      <c r="S334" s="127" t="e">
        <f>SUM(S331+S332+S333)</f>
        <v>#REF!</v>
      </c>
      <c r="T334" s="127" t="e">
        <f>SUM(T331+T332+T333)</f>
        <v>#REF!</v>
      </c>
      <c r="U334" s="135" t="e">
        <f t="shared" si="241"/>
        <v>#REF!</v>
      </c>
      <c r="V334" s="127" t="e">
        <f>SUM(V331+V332+V333)</f>
        <v>#REF!</v>
      </c>
      <c r="W334" s="127" t="e">
        <f>SUM(W331+W332+W333)</f>
        <v>#REF!</v>
      </c>
      <c r="X334" s="127" t="e">
        <f>SUM(X331+X332+X333)</f>
        <v>#REF!</v>
      </c>
    </row>
    <row r="335" spans="1:24" ht="13.5" hidden="1" customHeight="1" x14ac:dyDescent="0.2">
      <c r="A335" s="675" t="s">
        <v>153</v>
      </c>
      <c r="B335" s="675"/>
      <c r="C335" s="675"/>
      <c r="D335" s="675"/>
      <c r="E335" s="675"/>
      <c r="F335" s="675"/>
      <c r="G335" s="675"/>
      <c r="H335" s="675"/>
      <c r="I335" s="418" t="e">
        <f t="shared" si="238"/>
        <v>#REF!</v>
      </c>
      <c r="J335" s="33" t="e">
        <f>SUM(#REF!)</f>
        <v>#REF!</v>
      </c>
      <c r="K335" s="33" t="e">
        <f>SUM(#REF!)</f>
        <v>#REF!</v>
      </c>
      <c r="L335" s="33" t="e">
        <f>SUM(#REF!)</f>
        <v>#REF!</v>
      </c>
      <c r="M335" s="418" t="e">
        <f t="shared" si="242"/>
        <v>#REF!</v>
      </c>
      <c r="N335" s="33" t="e">
        <f>SUM(#REF!)</f>
        <v>#REF!</v>
      </c>
      <c r="O335" s="33" t="e">
        <f>SUM(#REF!)</f>
        <v>#REF!</v>
      </c>
      <c r="P335" s="33" t="e">
        <f>SUM(#REF!)</f>
        <v>#REF!</v>
      </c>
      <c r="Q335" s="418" t="e">
        <f t="shared" si="240"/>
        <v>#REF!</v>
      </c>
      <c r="R335" s="33" t="e">
        <f>SUM(#REF!)</f>
        <v>#REF!</v>
      </c>
      <c r="S335" s="33" t="e">
        <f>SUM(#REF!)</f>
        <v>#REF!</v>
      </c>
      <c r="T335" s="33" t="e">
        <f>SUM(#REF!)</f>
        <v>#REF!</v>
      </c>
      <c r="U335" s="418" t="e">
        <f t="shared" si="241"/>
        <v>#REF!</v>
      </c>
      <c r="V335" s="33" t="e">
        <f>SUM(#REF!)</f>
        <v>#REF!</v>
      </c>
      <c r="W335" s="33" t="e">
        <f>SUM(#REF!)</f>
        <v>#REF!</v>
      </c>
      <c r="X335" s="33" t="e">
        <f>SUM(#REF!)</f>
        <v>#REF!</v>
      </c>
    </row>
    <row r="336" spans="1:24" ht="13.5" hidden="1" customHeight="1" x14ac:dyDescent="0.2">
      <c r="A336" s="675" t="s">
        <v>154</v>
      </c>
      <c r="B336" s="675"/>
      <c r="C336" s="675"/>
      <c r="D336" s="675"/>
      <c r="E336" s="675"/>
      <c r="F336" s="675"/>
      <c r="G336" s="675"/>
      <c r="H336" s="675"/>
      <c r="I336" s="418">
        <f t="shared" si="238"/>
        <v>0</v>
      </c>
      <c r="J336" s="33"/>
      <c r="K336" s="126"/>
      <c r="L336" s="20"/>
      <c r="M336" s="418">
        <f t="shared" si="242"/>
        <v>0</v>
      </c>
      <c r="N336" s="20"/>
      <c r="O336" s="126"/>
      <c r="P336" s="20"/>
      <c r="Q336" s="418">
        <f t="shared" si="240"/>
        <v>0</v>
      </c>
      <c r="R336" s="20"/>
      <c r="S336" s="126"/>
      <c r="T336" s="20"/>
      <c r="U336" s="418">
        <f t="shared" si="241"/>
        <v>0</v>
      </c>
      <c r="V336" s="20"/>
      <c r="W336" s="126"/>
      <c r="X336" s="20"/>
    </row>
    <row r="337" spans="1:24" ht="13.5" hidden="1" customHeight="1" x14ac:dyDescent="0.2">
      <c r="A337" s="675" t="s">
        <v>155</v>
      </c>
      <c r="B337" s="675"/>
      <c r="C337" s="675"/>
      <c r="D337" s="675"/>
      <c r="E337" s="675"/>
      <c r="F337" s="675"/>
      <c r="G337" s="675"/>
      <c r="H337" s="675"/>
      <c r="I337" s="420" t="e">
        <f t="shared" si="238"/>
        <v>#REF!</v>
      </c>
      <c r="J337" s="125" t="e">
        <f>SUM(J335+J336)</f>
        <v>#REF!</v>
      </c>
      <c r="K337" s="125" t="e">
        <f>SUM(K335+K336)</f>
        <v>#REF!</v>
      </c>
      <c r="L337" s="125" t="e">
        <f>SUM(L335+L336)</f>
        <v>#REF!</v>
      </c>
      <c r="M337" s="418" t="e">
        <f t="shared" si="242"/>
        <v>#REF!</v>
      </c>
      <c r="N337" s="125" t="e">
        <f>SUM(N335+N336)</f>
        <v>#REF!</v>
      </c>
      <c r="O337" s="125" t="e">
        <f>SUM(O335+O336)</f>
        <v>#REF!</v>
      </c>
      <c r="P337" s="125" t="e">
        <f>SUM(P335+P336)</f>
        <v>#REF!</v>
      </c>
      <c r="Q337" s="418" t="e">
        <f t="shared" si="240"/>
        <v>#REF!</v>
      </c>
      <c r="R337" s="125" t="e">
        <f>SUM(R335+R336)</f>
        <v>#REF!</v>
      </c>
      <c r="S337" s="125" t="e">
        <f>SUM(S335+S336)</f>
        <v>#REF!</v>
      </c>
      <c r="T337" s="125" t="e">
        <f>SUM(T335+T336)</f>
        <v>#REF!</v>
      </c>
      <c r="U337" s="420" t="e">
        <f t="shared" si="241"/>
        <v>#REF!</v>
      </c>
      <c r="V337" s="125" t="e">
        <f>SUM(V335+V336)</f>
        <v>#REF!</v>
      </c>
      <c r="W337" s="125" t="e">
        <f>SUM(W335+W336)</f>
        <v>#REF!</v>
      </c>
      <c r="X337" s="125" t="e">
        <f>SUM(X335+X336)</f>
        <v>#REF!</v>
      </c>
    </row>
    <row r="338" spans="1:24" ht="13.5" hidden="1" customHeight="1" x14ac:dyDescent="0.2">
      <c r="A338" s="674" t="s">
        <v>156</v>
      </c>
      <c r="B338" s="674"/>
      <c r="C338" s="674"/>
      <c r="D338" s="674"/>
      <c r="E338" s="674"/>
      <c r="F338" s="674"/>
      <c r="G338" s="674"/>
      <c r="H338" s="674"/>
      <c r="I338" s="418">
        <f t="shared" si="238"/>
        <v>0</v>
      </c>
      <c r="J338" s="33"/>
      <c r="K338" s="126"/>
      <c r="L338" s="20"/>
      <c r="M338" s="418">
        <f t="shared" si="242"/>
        <v>0</v>
      </c>
      <c r="N338" s="20"/>
      <c r="O338" s="126"/>
      <c r="P338" s="20"/>
      <c r="Q338" s="418">
        <f t="shared" si="240"/>
        <v>0</v>
      </c>
      <c r="R338" s="20"/>
      <c r="S338" s="126"/>
      <c r="T338" s="20"/>
      <c r="U338" s="418">
        <f t="shared" si="241"/>
        <v>0</v>
      </c>
      <c r="V338" s="20"/>
      <c r="W338" s="126"/>
      <c r="X338" s="20"/>
    </row>
    <row r="339" spans="1:24" ht="13.5" hidden="1" customHeight="1" x14ac:dyDescent="0.2">
      <c r="A339" s="674" t="s">
        <v>157</v>
      </c>
      <c r="B339" s="674"/>
      <c r="C339" s="674"/>
      <c r="D339" s="674"/>
      <c r="E339" s="674"/>
      <c r="F339" s="674"/>
      <c r="G339" s="674"/>
      <c r="H339" s="674"/>
      <c r="I339" s="418" t="e">
        <f t="shared" si="238"/>
        <v>#REF!</v>
      </c>
      <c r="J339" s="33" t="e">
        <f>SUM(#REF!)</f>
        <v>#REF!</v>
      </c>
      <c r="K339" s="33" t="e">
        <f>SUM(#REF!)</f>
        <v>#REF!</v>
      </c>
      <c r="L339" s="33" t="e">
        <f>SUM(#REF!)</f>
        <v>#REF!</v>
      </c>
      <c r="M339" s="418" t="e">
        <f t="shared" si="242"/>
        <v>#REF!</v>
      </c>
      <c r="N339" s="33" t="e">
        <f>SUM(#REF!)</f>
        <v>#REF!</v>
      </c>
      <c r="O339" s="33" t="e">
        <f>SUM(#REF!)</f>
        <v>#REF!</v>
      </c>
      <c r="P339" s="33" t="e">
        <f>SUM(#REF!)</f>
        <v>#REF!</v>
      </c>
      <c r="Q339" s="418" t="e">
        <f t="shared" si="240"/>
        <v>#REF!</v>
      </c>
      <c r="R339" s="33" t="e">
        <f>SUM(#REF!)</f>
        <v>#REF!</v>
      </c>
      <c r="S339" s="33" t="e">
        <f>SUM(#REF!)</f>
        <v>#REF!</v>
      </c>
      <c r="T339" s="33" t="e">
        <f>SUM(#REF!)</f>
        <v>#REF!</v>
      </c>
      <c r="U339" s="418" t="e">
        <f t="shared" si="241"/>
        <v>#REF!</v>
      </c>
      <c r="V339" s="33" t="e">
        <f>SUM(#REF!)</f>
        <v>#REF!</v>
      </c>
      <c r="W339" s="33" t="e">
        <f>SUM(#REF!)</f>
        <v>#REF!</v>
      </c>
      <c r="X339" s="33" t="e">
        <f>SUM(#REF!)</f>
        <v>#REF!</v>
      </c>
    </row>
    <row r="340" spans="1:24" ht="13.5" hidden="1" customHeight="1" x14ac:dyDescent="0.2">
      <c r="A340" s="674" t="s">
        <v>158</v>
      </c>
      <c r="B340" s="674"/>
      <c r="C340" s="674"/>
      <c r="D340" s="674"/>
      <c r="E340" s="674"/>
      <c r="F340" s="674"/>
      <c r="G340" s="674"/>
      <c r="H340" s="674"/>
      <c r="I340" s="421" t="e">
        <f t="shared" si="238"/>
        <v>#REF!</v>
      </c>
      <c r="J340" s="128" t="e">
        <f>SUM(J338+J339)</f>
        <v>#REF!</v>
      </c>
      <c r="K340" s="128" t="e">
        <f>SUM(K338+K339)</f>
        <v>#REF!</v>
      </c>
      <c r="L340" s="128" t="e">
        <f>SUM(L338+L339)</f>
        <v>#REF!</v>
      </c>
      <c r="M340" s="418" t="e">
        <f t="shared" si="242"/>
        <v>#REF!</v>
      </c>
      <c r="N340" s="128" t="e">
        <f>SUM(N338+N339)</f>
        <v>#REF!</v>
      </c>
      <c r="O340" s="128" t="e">
        <f>SUM(O338+O339)</f>
        <v>#REF!</v>
      </c>
      <c r="P340" s="128" t="e">
        <f>SUM(P338+P339)</f>
        <v>#REF!</v>
      </c>
      <c r="Q340" s="418" t="e">
        <f t="shared" si="240"/>
        <v>#REF!</v>
      </c>
      <c r="R340" s="128" t="e">
        <f>SUM(R338+R339)</f>
        <v>#REF!</v>
      </c>
      <c r="S340" s="128" t="e">
        <f>SUM(S338+S339)</f>
        <v>#REF!</v>
      </c>
      <c r="T340" s="128" t="e">
        <f>SUM(T338+T339)</f>
        <v>#REF!</v>
      </c>
      <c r="U340" s="421" t="e">
        <f t="shared" si="241"/>
        <v>#REF!</v>
      </c>
      <c r="V340" s="128" t="e">
        <f>SUM(V338+V339)</f>
        <v>#REF!</v>
      </c>
      <c r="W340" s="128" t="e">
        <f>SUM(W338+W339)</f>
        <v>#REF!</v>
      </c>
      <c r="X340" s="128" t="e">
        <f>SUM(X338+X339)</f>
        <v>#REF!</v>
      </c>
    </row>
    <row r="341" spans="1:24" ht="13.5" hidden="1" customHeight="1" x14ac:dyDescent="0.2">
      <c r="A341" s="673" t="s">
        <v>159</v>
      </c>
      <c r="B341" s="673"/>
      <c r="C341" s="673"/>
      <c r="D341" s="673"/>
      <c r="E341" s="673"/>
      <c r="F341" s="673"/>
      <c r="G341" s="673"/>
      <c r="H341" s="673"/>
      <c r="I341" s="418" t="e">
        <f t="shared" si="238"/>
        <v>#REF!</v>
      </c>
      <c r="J341" s="20" t="e">
        <f>SUM(#REF!+#REF!)</f>
        <v>#REF!</v>
      </c>
      <c r="K341" s="20" t="e">
        <f>SUM(#REF!+#REF!)</f>
        <v>#REF!</v>
      </c>
      <c r="L341" s="20" t="e">
        <f>SUM(#REF!+#REF!)</f>
        <v>#REF!</v>
      </c>
      <c r="M341" s="418" t="e">
        <f t="shared" si="242"/>
        <v>#REF!</v>
      </c>
      <c r="N341" s="20" t="e">
        <f>SUM(#REF!+#REF!)</f>
        <v>#REF!</v>
      </c>
      <c r="O341" s="20" t="e">
        <f>SUM(#REF!+#REF!)</f>
        <v>#REF!</v>
      </c>
      <c r="P341" s="20" t="e">
        <f>SUM(#REF!+#REF!)</f>
        <v>#REF!</v>
      </c>
      <c r="Q341" s="418" t="e">
        <f t="shared" si="240"/>
        <v>#REF!</v>
      </c>
      <c r="R341" s="20" t="e">
        <f>SUM(#REF!+#REF!)</f>
        <v>#REF!</v>
      </c>
      <c r="S341" s="20" t="e">
        <f>SUM(#REF!+#REF!)</f>
        <v>#REF!</v>
      </c>
      <c r="T341" s="20" t="e">
        <f>SUM(#REF!+#REF!)</f>
        <v>#REF!</v>
      </c>
      <c r="U341" s="418" t="e">
        <f t="shared" si="241"/>
        <v>#REF!</v>
      </c>
      <c r="V341" s="20" t="e">
        <f>SUM(#REF!+#REF!)</f>
        <v>#REF!</v>
      </c>
      <c r="W341" s="20" t="e">
        <f>SUM(#REF!+#REF!)</f>
        <v>#REF!</v>
      </c>
      <c r="X341" s="20" t="e">
        <f>SUM(#REF!+#REF!)</f>
        <v>#REF!</v>
      </c>
    </row>
    <row r="342" spans="1:24" ht="13.5" hidden="1" customHeight="1" x14ac:dyDescent="0.2">
      <c r="A342" s="673" t="s">
        <v>160</v>
      </c>
      <c r="B342" s="673"/>
      <c r="C342" s="673"/>
      <c r="D342" s="673"/>
      <c r="E342" s="673"/>
      <c r="F342" s="673"/>
      <c r="G342" s="673"/>
      <c r="H342" s="673"/>
      <c r="I342" s="418" t="e">
        <f t="shared" si="238"/>
        <v>#REF!</v>
      </c>
      <c r="J342" s="126" t="e">
        <f>SUM(#REF!+#REF!)</f>
        <v>#REF!</v>
      </c>
      <c r="K342" s="126" t="e">
        <f>SUM(#REF!+#REF!)</f>
        <v>#REF!</v>
      </c>
      <c r="L342" s="126" t="e">
        <f>SUM(#REF!+#REF!)</f>
        <v>#REF!</v>
      </c>
      <c r="M342" s="418" t="e">
        <f t="shared" si="242"/>
        <v>#REF!</v>
      </c>
      <c r="N342" s="126" t="e">
        <f>SUM(#REF!+#REF!)</f>
        <v>#REF!</v>
      </c>
      <c r="O342" s="126" t="e">
        <f>SUM(#REF!+#REF!)</f>
        <v>#REF!</v>
      </c>
      <c r="P342" s="126" t="e">
        <f>SUM(#REF!+#REF!)</f>
        <v>#REF!</v>
      </c>
      <c r="Q342" s="418" t="e">
        <f t="shared" si="240"/>
        <v>#REF!</v>
      </c>
      <c r="R342" s="126" t="e">
        <f>SUM(#REF!+#REF!)</f>
        <v>#REF!</v>
      </c>
      <c r="S342" s="126" t="e">
        <f>SUM(#REF!+#REF!)</f>
        <v>#REF!</v>
      </c>
      <c r="T342" s="126" t="e">
        <f>SUM(#REF!+#REF!)</f>
        <v>#REF!</v>
      </c>
      <c r="U342" s="418" t="e">
        <f t="shared" si="241"/>
        <v>#REF!</v>
      </c>
      <c r="V342" s="126" t="e">
        <f>SUM(#REF!+#REF!)</f>
        <v>#REF!</v>
      </c>
      <c r="W342" s="126" t="e">
        <f>SUM(#REF!+#REF!)</f>
        <v>#REF!</v>
      </c>
      <c r="X342" s="126" t="e">
        <f>SUM(#REF!+#REF!)</f>
        <v>#REF!</v>
      </c>
    </row>
    <row r="343" spans="1:24" ht="14.25" hidden="1" customHeight="1" x14ac:dyDescent="0.2">
      <c r="A343" s="673" t="s">
        <v>161</v>
      </c>
      <c r="B343" s="673"/>
      <c r="C343" s="673"/>
      <c r="D343" s="673"/>
      <c r="E343" s="673"/>
      <c r="F343" s="673"/>
      <c r="G343" s="673"/>
      <c r="H343" s="673"/>
      <c r="I343" s="418" t="e">
        <f t="shared" si="238"/>
        <v>#REF!</v>
      </c>
      <c r="J343" s="126" t="e">
        <f>SUM(#REF!)</f>
        <v>#REF!</v>
      </c>
      <c r="K343" s="126" t="e">
        <f>SUM(#REF!)</f>
        <v>#REF!</v>
      </c>
      <c r="L343" s="126" t="e">
        <f>SUM(#REF!)</f>
        <v>#REF!</v>
      </c>
      <c r="M343" s="418" t="e">
        <f t="shared" ref="M343:M362" si="243">SUM(N343+P343)</f>
        <v>#REF!</v>
      </c>
      <c r="N343" s="126" t="e">
        <f>SUM(#REF!)</f>
        <v>#REF!</v>
      </c>
      <c r="O343" s="126" t="e">
        <f>SUM(#REF!)</f>
        <v>#REF!</v>
      </c>
      <c r="P343" s="126" t="e">
        <f>SUM(#REF!)</f>
        <v>#REF!</v>
      </c>
      <c r="Q343" s="418" t="e">
        <f t="shared" ref="Q343:Q362" si="244">SUM(R343+T343)</f>
        <v>#REF!</v>
      </c>
      <c r="R343" s="126" t="e">
        <f>SUM(#REF!)</f>
        <v>#REF!</v>
      </c>
      <c r="S343" s="126" t="e">
        <f>SUM(#REF!)</f>
        <v>#REF!</v>
      </c>
      <c r="T343" s="126" t="e">
        <f>SUM(#REF!)</f>
        <v>#REF!</v>
      </c>
      <c r="U343" s="418" t="e">
        <f t="shared" ref="U343:U362" si="245">SUM(V343+X343)</f>
        <v>#REF!</v>
      </c>
      <c r="V343" s="126" t="e">
        <f>SUM(#REF!)</f>
        <v>#REF!</v>
      </c>
      <c r="W343" s="126" t="e">
        <f>SUM(#REF!)</f>
        <v>#REF!</v>
      </c>
      <c r="X343" s="126" t="e">
        <f>SUM(#REF!)</f>
        <v>#REF!</v>
      </c>
    </row>
    <row r="344" spans="1:24" ht="14.25" hidden="1" customHeight="1" x14ac:dyDescent="0.2">
      <c r="A344" s="673" t="s">
        <v>162</v>
      </c>
      <c r="B344" s="673"/>
      <c r="C344" s="673"/>
      <c r="D344" s="673"/>
      <c r="E344" s="673"/>
      <c r="F344" s="673"/>
      <c r="G344" s="673"/>
      <c r="H344" s="673"/>
      <c r="I344" s="418" t="e">
        <f t="shared" ref="I344:I362" si="246">SUM(J344+L344)</f>
        <v>#REF!</v>
      </c>
      <c r="J344" s="129" t="e">
        <f>SUM(J341+J342+J343)</f>
        <v>#REF!</v>
      </c>
      <c r="K344" s="129" t="e">
        <f>SUM(K341+K342+K343)</f>
        <v>#REF!</v>
      </c>
      <c r="L344" s="129" t="e">
        <f>SUM(L341+L342+L343)</f>
        <v>#REF!</v>
      </c>
      <c r="M344" s="418" t="e">
        <f t="shared" si="243"/>
        <v>#REF!</v>
      </c>
      <c r="N344" s="129" t="e">
        <f>SUM(N341+N342+N343)</f>
        <v>#REF!</v>
      </c>
      <c r="O344" s="129" t="e">
        <f>SUM(O341+O342+O343)</f>
        <v>#REF!</v>
      </c>
      <c r="P344" s="129" t="e">
        <f>SUM(P341+P342+P343)</f>
        <v>#REF!</v>
      </c>
      <c r="Q344" s="418" t="e">
        <f t="shared" si="244"/>
        <v>#REF!</v>
      </c>
      <c r="R344" s="129" t="e">
        <f>SUM(R341+R342+R343)</f>
        <v>#REF!</v>
      </c>
      <c r="S344" s="129" t="e">
        <f>SUM(S341+S342+S343)</f>
        <v>#REF!</v>
      </c>
      <c r="T344" s="129" t="e">
        <f>SUM(T341+T342+T343)</f>
        <v>#REF!</v>
      </c>
      <c r="U344" s="426" t="e">
        <f t="shared" si="245"/>
        <v>#REF!</v>
      </c>
      <c r="V344" s="129" t="e">
        <f>SUM(V341+V342+V343)</f>
        <v>#REF!</v>
      </c>
      <c r="W344" s="129" t="e">
        <f>SUM(W341+W342+W343)</f>
        <v>#REF!</v>
      </c>
      <c r="X344" s="129" t="e">
        <f>SUM(X341+X342+X343)</f>
        <v>#REF!</v>
      </c>
    </row>
    <row r="345" spans="1:24" ht="13.5" hidden="1" customHeight="1" x14ac:dyDescent="0.2">
      <c r="A345" s="670" t="s">
        <v>163</v>
      </c>
      <c r="B345" s="670"/>
      <c r="C345" s="670"/>
      <c r="D345" s="670"/>
      <c r="E345" s="670"/>
      <c r="F345" s="670"/>
      <c r="G345" s="670"/>
      <c r="H345" s="670"/>
      <c r="I345" s="418" t="e">
        <f t="shared" si="246"/>
        <v>#REF!</v>
      </c>
      <c r="J345" s="126" t="e">
        <f>SUM(#REF!)</f>
        <v>#REF!</v>
      </c>
      <c r="K345" s="126" t="e">
        <f>SUM(#REF!)</f>
        <v>#REF!</v>
      </c>
      <c r="L345" s="126" t="e">
        <f>SUM(#REF!)</f>
        <v>#REF!</v>
      </c>
      <c r="M345" s="418" t="e">
        <f t="shared" si="243"/>
        <v>#REF!</v>
      </c>
      <c r="N345" s="126" t="e">
        <f>SUM(#REF!)</f>
        <v>#REF!</v>
      </c>
      <c r="O345" s="126" t="e">
        <f>SUM(#REF!)</f>
        <v>#REF!</v>
      </c>
      <c r="P345" s="126" t="e">
        <f>SUM(#REF!)</f>
        <v>#REF!</v>
      </c>
      <c r="Q345" s="418" t="e">
        <f t="shared" si="244"/>
        <v>#REF!</v>
      </c>
      <c r="R345" s="126" t="e">
        <f>SUM(#REF!)</f>
        <v>#REF!</v>
      </c>
      <c r="S345" s="126" t="e">
        <f>SUM(#REF!)</f>
        <v>#REF!</v>
      </c>
      <c r="T345" s="126" t="e">
        <f>SUM(#REF!)</f>
        <v>#REF!</v>
      </c>
      <c r="U345" s="418" t="e">
        <f t="shared" si="245"/>
        <v>#REF!</v>
      </c>
      <c r="V345" s="126" t="e">
        <f>SUM(#REF!)</f>
        <v>#REF!</v>
      </c>
      <c r="W345" s="126" t="e">
        <f>SUM(#REF!)</f>
        <v>#REF!</v>
      </c>
      <c r="X345" s="126" t="e">
        <f>SUM(#REF!)</f>
        <v>#REF!</v>
      </c>
    </row>
    <row r="346" spans="1:24" ht="13.5" hidden="1" customHeight="1" x14ac:dyDescent="0.2">
      <c r="A346" s="670" t="s">
        <v>215</v>
      </c>
      <c r="B346" s="670"/>
      <c r="C346" s="670"/>
      <c r="D346" s="670"/>
      <c r="E346" s="670"/>
      <c r="F346" s="670"/>
      <c r="G346" s="670"/>
      <c r="H346" s="670"/>
      <c r="I346" s="418" t="e">
        <f t="shared" si="246"/>
        <v>#REF!</v>
      </c>
      <c r="J346" s="124" t="e">
        <f>SUM(J345)</f>
        <v>#REF!</v>
      </c>
      <c r="K346" s="124" t="e">
        <f t="shared" ref="K346:X346" si="247">SUM(K345)</f>
        <v>#REF!</v>
      </c>
      <c r="L346" s="124" t="e">
        <f t="shared" si="247"/>
        <v>#REF!</v>
      </c>
      <c r="M346" s="418" t="e">
        <f t="shared" si="243"/>
        <v>#REF!</v>
      </c>
      <c r="N346" s="124" t="e">
        <f t="shared" si="247"/>
        <v>#REF!</v>
      </c>
      <c r="O346" s="124" t="e">
        <f t="shared" si="247"/>
        <v>#REF!</v>
      </c>
      <c r="P346" s="124" t="e">
        <f t="shared" si="247"/>
        <v>#REF!</v>
      </c>
      <c r="Q346" s="418" t="e">
        <f t="shared" si="244"/>
        <v>#REF!</v>
      </c>
      <c r="R346" s="124" t="e">
        <f t="shared" si="247"/>
        <v>#REF!</v>
      </c>
      <c r="S346" s="124" t="e">
        <f t="shared" si="247"/>
        <v>#REF!</v>
      </c>
      <c r="T346" s="124" t="e">
        <f t="shared" si="247"/>
        <v>#REF!</v>
      </c>
      <c r="U346" s="419" t="e">
        <f t="shared" si="245"/>
        <v>#REF!</v>
      </c>
      <c r="V346" s="124" t="e">
        <f t="shared" si="247"/>
        <v>#REF!</v>
      </c>
      <c r="W346" s="124" t="e">
        <f t="shared" si="247"/>
        <v>#REF!</v>
      </c>
      <c r="X346" s="124" t="e">
        <f t="shared" si="247"/>
        <v>#REF!</v>
      </c>
    </row>
    <row r="347" spans="1:24" ht="13.5" hidden="1" customHeight="1" x14ac:dyDescent="0.2">
      <c r="A347" s="673" t="s">
        <v>216</v>
      </c>
      <c r="B347" s="673"/>
      <c r="C347" s="673"/>
      <c r="D347" s="673"/>
      <c r="E347" s="673"/>
      <c r="F347" s="673"/>
      <c r="G347" s="673"/>
      <c r="H347" s="673"/>
      <c r="I347" s="418">
        <f t="shared" si="246"/>
        <v>205.7</v>
      </c>
      <c r="J347" s="126">
        <f>SUM(J119+J120+J148)</f>
        <v>205.7</v>
      </c>
      <c r="K347" s="126">
        <f>SUM(K119+K120+K148)</f>
        <v>166.4</v>
      </c>
      <c r="L347" s="126">
        <f>SUM(L119+L120+L148)</f>
        <v>0</v>
      </c>
      <c r="M347" s="418">
        <f t="shared" si="243"/>
        <v>211.1</v>
      </c>
      <c r="N347" s="20">
        <f>SUM(N119+N120+N148)</f>
        <v>211.1</v>
      </c>
      <c r="O347" s="20">
        <f>SUM(O119+O120+O148)</f>
        <v>171.5</v>
      </c>
      <c r="P347" s="20">
        <f>SUM(P119+P120+P148)</f>
        <v>0</v>
      </c>
      <c r="Q347" s="418">
        <f t="shared" si="244"/>
        <v>211.1</v>
      </c>
      <c r="R347" s="20">
        <f>SUM(R119+R120+R148)</f>
        <v>211.1</v>
      </c>
      <c r="S347" s="20">
        <f>SUM(S119+S120+S148)</f>
        <v>171.5</v>
      </c>
      <c r="T347" s="20">
        <f>SUM(T119+T120+T148)</f>
        <v>0</v>
      </c>
      <c r="U347" s="418">
        <f t="shared" si="245"/>
        <v>211.1</v>
      </c>
      <c r="V347" s="20">
        <f>SUM(V119+V120+V148)</f>
        <v>211.1</v>
      </c>
      <c r="W347" s="20">
        <f>SUM(W119+W120+W148)</f>
        <v>171.5</v>
      </c>
      <c r="X347" s="20">
        <f>SUM(X119+X120+X148)</f>
        <v>0</v>
      </c>
    </row>
    <row r="348" spans="1:24" ht="13.5" hidden="1" customHeight="1" x14ac:dyDescent="0.2">
      <c r="A348" s="673" t="s">
        <v>217</v>
      </c>
      <c r="B348" s="673"/>
      <c r="C348" s="673"/>
      <c r="D348" s="673"/>
      <c r="E348" s="673"/>
      <c r="F348" s="673"/>
      <c r="G348" s="673"/>
      <c r="H348" s="673"/>
      <c r="I348" s="418">
        <f t="shared" si="246"/>
        <v>205.7</v>
      </c>
      <c r="J348" s="129">
        <f>SUM(J347)</f>
        <v>205.7</v>
      </c>
      <c r="K348" s="129">
        <f t="shared" ref="K348:X348" si="248">SUM(K347)</f>
        <v>166.4</v>
      </c>
      <c r="L348" s="129">
        <f t="shared" si="248"/>
        <v>0</v>
      </c>
      <c r="M348" s="418">
        <f t="shared" si="243"/>
        <v>211.1</v>
      </c>
      <c r="N348" s="129">
        <f t="shared" si="248"/>
        <v>211.1</v>
      </c>
      <c r="O348" s="129">
        <f t="shared" si="248"/>
        <v>171.5</v>
      </c>
      <c r="P348" s="129">
        <f t="shared" si="248"/>
        <v>0</v>
      </c>
      <c r="Q348" s="418">
        <f t="shared" si="244"/>
        <v>211.1</v>
      </c>
      <c r="R348" s="129">
        <f t="shared" si="248"/>
        <v>211.1</v>
      </c>
      <c r="S348" s="129">
        <f t="shared" si="248"/>
        <v>171.5</v>
      </c>
      <c r="T348" s="129">
        <f t="shared" si="248"/>
        <v>0</v>
      </c>
      <c r="U348" s="418">
        <f t="shared" si="245"/>
        <v>211.1</v>
      </c>
      <c r="V348" s="129">
        <f t="shared" si="248"/>
        <v>211.1</v>
      </c>
      <c r="W348" s="129">
        <f t="shared" si="248"/>
        <v>171.5</v>
      </c>
      <c r="X348" s="129">
        <f t="shared" si="248"/>
        <v>0</v>
      </c>
    </row>
    <row r="349" spans="1:24" ht="14.25" hidden="1" customHeight="1" x14ac:dyDescent="0.2">
      <c r="A349" s="672" t="s">
        <v>164</v>
      </c>
      <c r="B349" s="672"/>
      <c r="C349" s="672"/>
      <c r="D349" s="672"/>
      <c r="E349" s="672"/>
      <c r="F349" s="672"/>
      <c r="G349" s="672"/>
      <c r="H349" s="672"/>
      <c r="I349" s="418" t="e">
        <f t="shared" si="246"/>
        <v>#REF!</v>
      </c>
      <c r="J349" s="126" t="e">
        <f>SUM(J22+#REF!+J39+#REF!+J48+J51+J59)</f>
        <v>#REF!</v>
      </c>
      <c r="K349" s="126" t="e">
        <f>SUM(K22+#REF!+K39+#REF!+K48+K51+K59)</f>
        <v>#REF!</v>
      </c>
      <c r="L349" s="126" t="e">
        <f>SUM(L22+#REF!+L39+#REF!+L48+L51+L59)</f>
        <v>#REF!</v>
      </c>
      <c r="M349" s="418" t="e">
        <f>SUM(M22+#REF!+M39+#REF!+M48+M51+M59)</f>
        <v>#REF!</v>
      </c>
      <c r="N349" s="20" t="e">
        <f>SUM(N22+#REF!+N39+#REF!+N48+N51+N59)</f>
        <v>#REF!</v>
      </c>
      <c r="O349" s="126" t="e">
        <f>SUM(O22+#REF!+O39+#REF!+O48+O51+O59)</f>
        <v>#REF!</v>
      </c>
      <c r="P349" s="126" t="e">
        <f>SUM(P22+#REF!+P39+#REF!+P48+P51+P59)</f>
        <v>#REF!</v>
      </c>
      <c r="Q349" s="418" t="e">
        <f>SUM(Q22+#REF!+Q39+#REF!+Q48+Q51+Q59)</f>
        <v>#REF!</v>
      </c>
      <c r="R349" s="126" t="e">
        <f>SUM(R22+#REF!+R39+#REF!+R48+R51+R59)</f>
        <v>#REF!</v>
      </c>
      <c r="S349" s="126" t="e">
        <f>SUM(S22+#REF!+S39+#REF!+S48+S51+S59)</f>
        <v>#REF!</v>
      </c>
      <c r="T349" s="126" t="e">
        <f>SUM(T22+#REF!+T39+#REF!+T48+T51+T59)</f>
        <v>#REF!</v>
      </c>
      <c r="U349" s="418" t="e">
        <f>SUM(U22+#REF!+U39+#REF!+U48+U51+U59)</f>
        <v>#REF!</v>
      </c>
      <c r="V349" s="126" t="e">
        <f>SUM(V22+#REF!+V39+#REF!+V48+V51+V59)</f>
        <v>#REF!</v>
      </c>
      <c r="W349" s="126" t="e">
        <f>SUM(W22+#REF!+W39+#REF!+W48+W51+W59)</f>
        <v>#REF!</v>
      </c>
      <c r="X349" s="126" t="e">
        <f>SUM(X22+#REF!+X39+#REF!+X48+X51+X59)</f>
        <v>#REF!</v>
      </c>
    </row>
    <row r="350" spans="1:24" ht="13.5" hidden="1" customHeight="1" x14ac:dyDescent="0.2">
      <c r="A350" s="672" t="s">
        <v>165</v>
      </c>
      <c r="B350" s="672"/>
      <c r="C350" s="672"/>
      <c r="D350" s="672"/>
      <c r="E350" s="672"/>
      <c r="F350" s="672"/>
      <c r="G350" s="672"/>
      <c r="H350" s="672"/>
      <c r="I350" s="418" t="e">
        <f t="shared" si="246"/>
        <v>#REF!</v>
      </c>
      <c r="J350" s="126" t="e">
        <f>SUM(#REF!)</f>
        <v>#REF!</v>
      </c>
      <c r="K350" s="126" t="e">
        <f>SUM(#REF!)</f>
        <v>#REF!</v>
      </c>
      <c r="L350" s="126" t="e">
        <f>SUM(#REF!)</f>
        <v>#REF!</v>
      </c>
      <c r="M350" s="418" t="e">
        <f t="shared" si="243"/>
        <v>#REF!</v>
      </c>
      <c r="N350" s="20" t="e">
        <f>SUM(#REF!)</f>
        <v>#REF!</v>
      </c>
      <c r="O350" s="20" t="e">
        <f>SUM(#REF!)</f>
        <v>#REF!</v>
      </c>
      <c r="P350" s="20" t="e">
        <f>SUM(#REF!)</f>
        <v>#REF!</v>
      </c>
      <c r="Q350" s="418" t="e">
        <f t="shared" si="244"/>
        <v>#REF!</v>
      </c>
      <c r="R350" s="20" t="e">
        <f>SUM(#REF!)</f>
        <v>#REF!</v>
      </c>
      <c r="S350" s="20" t="e">
        <f>SUM(#REF!)</f>
        <v>#REF!</v>
      </c>
      <c r="T350" s="20" t="e">
        <f>SUM(#REF!)</f>
        <v>#REF!</v>
      </c>
      <c r="U350" s="418" t="e">
        <f t="shared" si="245"/>
        <v>#REF!</v>
      </c>
      <c r="V350" s="20" t="e">
        <f>SUM(#REF!)</f>
        <v>#REF!</v>
      </c>
      <c r="W350" s="20" t="e">
        <f>SUM(#REF!)</f>
        <v>#REF!</v>
      </c>
      <c r="X350" s="20" t="e">
        <f>SUM(#REF!)</f>
        <v>#REF!</v>
      </c>
    </row>
    <row r="351" spans="1:24" ht="14.25" hidden="1" customHeight="1" x14ac:dyDescent="0.2">
      <c r="A351" s="672" t="s">
        <v>166</v>
      </c>
      <c r="B351" s="672"/>
      <c r="C351" s="672"/>
      <c r="D351" s="672"/>
      <c r="E351" s="672"/>
      <c r="F351" s="672"/>
      <c r="G351" s="672"/>
      <c r="H351" s="672"/>
      <c r="I351" s="418" t="e">
        <f t="shared" si="246"/>
        <v>#REF!</v>
      </c>
      <c r="J351" s="130" t="e">
        <f>SUM(J349+J350)</f>
        <v>#REF!</v>
      </c>
      <c r="K351" s="130" t="e">
        <f>SUM(K349+K350)</f>
        <v>#REF!</v>
      </c>
      <c r="L351" s="130" t="e">
        <f>SUM(L349+L350)</f>
        <v>#REF!</v>
      </c>
      <c r="M351" s="418" t="e">
        <f t="shared" si="243"/>
        <v>#REF!</v>
      </c>
      <c r="N351" s="130" t="e">
        <f>SUM(N349+N350)</f>
        <v>#REF!</v>
      </c>
      <c r="O351" s="130" t="e">
        <f>SUM(O349+O350)</f>
        <v>#REF!</v>
      </c>
      <c r="P351" s="130" t="e">
        <f>SUM(P349+P350)</f>
        <v>#REF!</v>
      </c>
      <c r="Q351" s="418" t="e">
        <f t="shared" si="244"/>
        <v>#REF!</v>
      </c>
      <c r="R351" s="130" t="e">
        <f>SUM(R349+R350)</f>
        <v>#REF!</v>
      </c>
      <c r="S351" s="130" t="e">
        <f>SUM(S349+S350)</f>
        <v>#REF!</v>
      </c>
      <c r="T351" s="130" t="e">
        <f>SUM(T349+T350)</f>
        <v>#REF!</v>
      </c>
      <c r="U351" s="418" t="e">
        <f t="shared" si="245"/>
        <v>#REF!</v>
      </c>
      <c r="V351" s="130" t="e">
        <f>SUM(V349+V350)</f>
        <v>#REF!</v>
      </c>
      <c r="W351" s="130" t="e">
        <f>SUM(W349+W350)</f>
        <v>#REF!</v>
      </c>
      <c r="X351" s="130" t="e">
        <f>SUM(X349+X350)</f>
        <v>#REF!</v>
      </c>
    </row>
    <row r="352" spans="1:24" ht="14.25" hidden="1" customHeight="1" x14ac:dyDescent="0.2">
      <c r="A352" s="680" t="s">
        <v>167</v>
      </c>
      <c r="B352" s="680"/>
      <c r="C352" s="680"/>
      <c r="D352" s="680"/>
      <c r="E352" s="680"/>
      <c r="F352" s="680"/>
      <c r="G352" s="680"/>
      <c r="H352" s="680"/>
      <c r="I352" s="418" t="e">
        <f t="shared" si="246"/>
        <v>#REF!</v>
      </c>
      <c r="J352" s="126" t="e">
        <f>SUM(#REF!)</f>
        <v>#REF!</v>
      </c>
      <c r="K352" s="126" t="e">
        <f>SUM(#REF!)</f>
        <v>#REF!</v>
      </c>
      <c r="L352" s="126" t="e">
        <f>SUM(#REF!)</f>
        <v>#REF!</v>
      </c>
      <c r="M352" s="418" t="e">
        <f t="shared" si="243"/>
        <v>#REF!</v>
      </c>
      <c r="N352" s="126" t="e">
        <f>SUM(#REF!)</f>
        <v>#REF!</v>
      </c>
      <c r="O352" s="126" t="e">
        <f>SUM(#REF!)</f>
        <v>#REF!</v>
      </c>
      <c r="P352" s="126" t="e">
        <f>SUM(#REF!)</f>
        <v>#REF!</v>
      </c>
      <c r="Q352" s="418" t="e">
        <f t="shared" si="244"/>
        <v>#REF!</v>
      </c>
      <c r="R352" s="126" t="e">
        <f>SUM(#REF!)</f>
        <v>#REF!</v>
      </c>
      <c r="S352" s="126" t="e">
        <f>SUM(#REF!)</f>
        <v>#REF!</v>
      </c>
      <c r="T352" s="126" t="e">
        <f>SUM(#REF!)</f>
        <v>#REF!</v>
      </c>
      <c r="U352" s="418" t="e">
        <f t="shared" si="245"/>
        <v>#REF!</v>
      </c>
      <c r="V352" s="126" t="e">
        <f>SUM(#REF!)</f>
        <v>#REF!</v>
      </c>
      <c r="W352" s="126" t="e">
        <f>SUM(#REF!)</f>
        <v>#REF!</v>
      </c>
      <c r="X352" s="126" t="e">
        <f>SUM(#REF!)</f>
        <v>#REF!</v>
      </c>
    </row>
    <row r="353" spans="1:24" ht="13.5" hidden="1" customHeight="1" x14ac:dyDescent="0.2">
      <c r="A353" s="680" t="s">
        <v>168</v>
      </c>
      <c r="B353" s="680"/>
      <c r="C353" s="680"/>
      <c r="D353" s="680"/>
      <c r="E353" s="680"/>
      <c r="F353" s="680"/>
      <c r="G353" s="680"/>
      <c r="H353" s="680"/>
      <c r="I353" s="418" t="e">
        <f t="shared" si="246"/>
        <v>#REF!</v>
      </c>
      <c r="J353" s="126" t="e">
        <f>SUM(#REF!)</f>
        <v>#REF!</v>
      </c>
      <c r="K353" s="126" t="e">
        <f>SUM(#REF!)</f>
        <v>#REF!</v>
      </c>
      <c r="L353" s="126" t="e">
        <f>SUM(#REF!)</f>
        <v>#REF!</v>
      </c>
      <c r="M353" s="418" t="e">
        <f t="shared" si="243"/>
        <v>#REF!</v>
      </c>
      <c r="N353" s="126" t="e">
        <f>SUM(#REF!)</f>
        <v>#REF!</v>
      </c>
      <c r="O353" s="126" t="e">
        <f>SUM(#REF!)</f>
        <v>#REF!</v>
      </c>
      <c r="P353" s="126" t="e">
        <f>SUM(#REF!)</f>
        <v>#REF!</v>
      </c>
      <c r="Q353" s="418" t="e">
        <f t="shared" si="244"/>
        <v>#REF!</v>
      </c>
      <c r="R353" s="126" t="e">
        <f>SUM(#REF!)</f>
        <v>#REF!</v>
      </c>
      <c r="S353" s="126" t="e">
        <f>SUM(#REF!)</f>
        <v>#REF!</v>
      </c>
      <c r="T353" s="126" t="e">
        <f>SUM(#REF!)</f>
        <v>#REF!</v>
      </c>
      <c r="U353" s="418" t="e">
        <f t="shared" si="245"/>
        <v>#REF!</v>
      </c>
      <c r="V353" s="126" t="e">
        <f>SUM(#REF!)</f>
        <v>#REF!</v>
      </c>
      <c r="W353" s="126" t="e">
        <f>SUM(#REF!)</f>
        <v>#REF!</v>
      </c>
      <c r="X353" s="126" t="e">
        <f>SUM(#REF!)</f>
        <v>#REF!</v>
      </c>
    </row>
    <row r="354" spans="1:24" ht="13.5" hidden="1" customHeight="1" x14ac:dyDescent="0.2">
      <c r="A354" s="680" t="s">
        <v>169</v>
      </c>
      <c r="B354" s="680"/>
      <c r="C354" s="680"/>
      <c r="D354" s="680"/>
      <c r="E354" s="680"/>
      <c r="F354" s="680"/>
      <c r="G354" s="680"/>
      <c r="H354" s="680"/>
      <c r="I354" s="418" t="e">
        <f t="shared" si="246"/>
        <v>#REF!</v>
      </c>
      <c r="J354" s="45" t="e">
        <f>SUM(J352+J353)</f>
        <v>#REF!</v>
      </c>
      <c r="K354" s="45" t="e">
        <f>SUM(K352+K353)</f>
        <v>#REF!</v>
      </c>
      <c r="L354" s="45" t="e">
        <f>SUM(L352+L353)</f>
        <v>#REF!</v>
      </c>
      <c r="M354" s="418" t="e">
        <f t="shared" si="243"/>
        <v>#REF!</v>
      </c>
      <c r="N354" s="45" t="e">
        <f>SUM(N352+N353)</f>
        <v>#REF!</v>
      </c>
      <c r="O354" s="45" t="e">
        <f>SUM(O352+O353)</f>
        <v>#REF!</v>
      </c>
      <c r="P354" s="45" t="e">
        <f>SUM(P352+P353)</f>
        <v>#REF!</v>
      </c>
      <c r="Q354" s="418" t="e">
        <f t="shared" si="244"/>
        <v>#REF!</v>
      </c>
      <c r="R354" s="45" t="e">
        <f>SUM(R352+R353)</f>
        <v>#REF!</v>
      </c>
      <c r="S354" s="45" t="e">
        <f>SUM(S352+S353)</f>
        <v>#REF!</v>
      </c>
      <c r="T354" s="45" t="e">
        <f>SUM(T352+T353)</f>
        <v>#REF!</v>
      </c>
      <c r="U354" s="418" t="e">
        <f t="shared" si="245"/>
        <v>#REF!</v>
      </c>
      <c r="V354" s="45" t="e">
        <f>SUM(V352+V353)</f>
        <v>#REF!</v>
      </c>
      <c r="W354" s="45" t="e">
        <f>SUM(W352+W353)</f>
        <v>#REF!</v>
      </c>
      <c r="X354" s="45" t="e">
        <f>SUM(X352+X353)</f>
        <v>#REF!</v>
      </c>
    </row>
    <row r="355" spans="1:24" ht="13.5" hidden="1" customHeight="1" x14ac:dyDescent="0.2">
      <c r="A355" s="672" t="s">
        <v>228</v>
      </c>
      <c r="B355" s="672"/>
      <c r="C355" s="672"/>
      <c r="D355" s="672"/>
      <c r="E355" s="672"/>
      <c r="F355" s="672"/>
      <c r="G355" s="672"/>
      <c r="H355" s="672"/>
      <c r="I355" s="418">
        <f t="shared" si="246"/>
        <v>52.6</v>
      </c>
      <c r="J355" s="130">
        <f>SUM(J19)</f>
        <v>52.6</v>
      </c>
      <c r="K355" s="130">
        <f>SUM(K19)</f>
        <v>0</v>
      </c>
      <c r="L355" s="130"/>
      <c r="M355" s="418">
        <f t="shared" si="243"/>
        <v>0</v>
      </c>
      <c r="N355" s="131"/>
      <c r="O355" s="131"/>
      <c r="P355" s="131"/>
      <c r="Q355" s="418">
        <f t="shared" si="244"/>
        <v>0</v>
      </c>
      <c r="R355" s="131"/>
      <c r="S355" s="131"/>
      <c r="T355" s="131"/>
      <c r="U355" s="418">
        <f t="shared" si="245"/>
        <v>0</v>
      </c>
      <c r="V355" s="131"/>
      <c r="W355" s="131"/>
      <c r="X355" s="131"/>
    </row>
    <row r="356" spans="1:24" ht="13.5" hidden="1" customHeight="1" x14ac:dyDescent="0.2">
      <c r="A356" s="681" t="s">
        <v>229</v>
      </c>
      <c r="B356" s="682"/>
      <c r="C356" s="682"/>
      <c r="D356" s="682"/>
      <c r="E356" s="682"/>
      <c r="F356" s="682"/>
      <c r="G356" s="682"/>
      <c r="H356" s="683"/>
      <c r="I356" s="418" t="e">
        <f t="shared" si="246"/>
        <v>#REF!</v>
      </c>
      <c r="J356" s="130" t="e">
        <f>SUM(#REF!+#REF!+#REF!+#REF!+#REF!+#REF!+#REF!+#REF!+J56+#REF!+#REF!+#REF!)</f>
        <v>#REF!</v>
      </c>
      <c r="K356" s="130" t="e">
        <f>SUM(#REF!+#REF!+#REF!+#REF!+#REF!+#REF!+#REF!+#REF!+K56+#REF!+#REF!+#REF!)</f>
        <v>#REF!</v>
      </c>
      <c r="L356" s="130" t="e">
        <f>SUM(#REF!+#REF!+#REF!+#REF!+#REF!+#REF!+#REF!+#REF!+L56+#REF!+#REF!+#REF!)</f>
        <v>#REF!</v>
      </c>
      <c r="M356" s="418" t="e">
        <f t="shared" si="243"/>
        <v>#REF!</v>
      </c>
      <c r="N356" s="131" t="e">
        <f>SUM(#REF!+#REF!+#REF!+#REF!+#REF!+#REF!+#REF!+#REF!+N56+#REF!+#REF!+#REF!)</f>
        <v>#REF!</v>
      </c>
      <c r="O356" s="131" t="e">
        <f>SUM(#REF!+#REF!+#REF!+#REF!+#REF!+#REF!+#REF!+#REF!+O56+#REF!+#REF!+#REF!)</f>
        <v>#REF!</v>
      </c>
      <c r="P356" s="131" t="e">
        <f>SUM(#REF!+#REF!+#REF!+#REF!+#REF!+#REF!+#REF!+#REF!+P56+#REF!+#REF!+#REF!)</f>
        <v>#REF!</v>
      </c>
      <c r="Q356" s="418" t="e">
        <f t="shared" si="244"/>
        <v>#REF!</v>
      </c>
      <c r="R356" s="131" t="e">
        <f>SUM(#REF!+#REF!+#REF!+#REF!+#REF!+#REF!+#REF!+#REF!+R56+#REF!+#REF!+#REF!)</f>
        <v>#REF!</v>
      </c>
      <c r="S356" s="131" t="e">
        <f>SUM(#REF!+#REF!+#REF!+#REF!+#REF!+#REF!+#REF!+#REF!+S56+#REF!+#REF!+#REF!)</f>
        <v>#REF!</v>
      </c>
      <c r="T356" s="131" t="e">
        <f>SUM(#REF!+#REF!+#REF!+#REF!+#REF!+#REF!+#REF!+#REF!+T56+#REF!+#REF!+#REF!)</f>
        <v>#REF!</v>
      </c>
      <c r="U356" s="418" t="e">
        <f t="shared" si="245"/>
        <v>#REF!</v>
      </c>
      <c r="V356" s="131" t="e">
        <f>SUM(#REF!+#REF!+#REF!+#REF!+#REF!+#REF!+#REF!+#REF!+V56+#REF!+#REF!+#REF!)</f>
        <v>#REF!</v>
      </c>
      <c r="W356" s="131" t="e">
        <f>SUM(#REF!+#REF!+#REF!+#REF!+#REF!+#REF!+#REF!+#REF!+W56+#REF!+#REF!+#REF!)</f>
        <v>#REF!</v>
      </c>
      <c r="X356" s="131" t="e">
        <f>SUM(#REF!+#REF!+#REF!+#REF!+#REF!+#REF!+#REF!+#REF!+X56+#REF!+#REF!+#REF!)</f>
        <v>#REF!</v>
      </c>
    </row>
    <row r="357" spans="1:24" ht="13.5" hidden="1" customHeight="1" x14ac:dyDescent="0.2">
      <c r="A357" s="676" t="s">
        <v>218</v>
      </c>
      <c r="B357" s="676"/>
      <c r="C357" s="676"/>
      <c r="D357" s="676"/>
      <c r="E357" s="676"/>
      <c r="F357" s="676"/>
      <c r="G357" s="676"/>
      <c r="H357" s="676"/>
      <c r="I357" s="418">
        <f t="shared" si="246"/>
        <v>0</v>
      </c>
      <c r="J357" s="132">
        <f>SUM(J186)</f>
        <v>0</v>
      </c>
      <c r="K357" s="132">
        <f>SUM(K186)</f>
        <v>0</v>
      </c>
      <c r="L357" s="132">
        <f>SUM(L186)</f>
        <v>0</v>
      </c>
      <c r="M357" s="418">
        <f t="shared" si="243"/>
        <v>0</v>
      </c>
      <c r="N357" s="132">
        <f>SUM(N182)</f>
        <v>0</v>
      </c>
      <c r="O357" s="132">
        <f>SUM(O186)</f>
        <v>0</v>
      </c>
      <c r="P357" s="132">
        <f>SUM(P186)</f>
        <v>0</v>
      </c>
      <c r="Q357" s="418">
        <f t="shared" si="244"/>
        <v>0</v>
      </c>
      <c r="R357" s="132">
        <f>SUM(R186)</f>
        <v>0</v>
      </c>
      <c r="S357" s="132">
        <f>SUM(S186)</f>
        <v>0</v>
      </c>
      <c r="T357" s="132">
        <f>SUM(T186)</f>
        <v>0</v>
      </c>
      <c r="U357" s="418">
        <f t="shared" si="245"/>
        <v>0</v>
      </c>
      <c r="V357" s="132">
        <f>SUM(V186)</f>
        <v>0</v>
      </c>
      <c r="W357" s="132">
        <f>SUM(W186)</f>
        <v>0</v>
      </c>
      <c r="X357" s="132">
        <f>SUM(X186)</f>
        <v>0</v>
      </c>
    </row>
    <row r="358" spans="1:24" ht="13.5" hidden="1" customHeight="1" x14ac:dyDescent="0.2">
      <c r="A358" s="677" t="s">
        <v>234</v>
      </c>
      <c r="B358" s="678"/>
      <c r="C358" s="678"/>
      <c r="D358" s="678"/>
      <c r="E358" s="678"/>
      <c r="F358" s="678"/>
      <c r="G358" s="678"/>
      <c r="H358" s="679"/>
      <c r="I358" s="418"/>
      <c r="J358" s="132"/>
      <c r="K358" s="132"/>
      <c r="L358" s="132"/>
      <c r="M358" s="418" t="e">
        <f t="shared" si="243"/>
        <v>#REF!</v>
      </c>
      <c r="N358" s="132" t="e">
        <f>SUM(#REF!)</f>
        <v>#REF!</v>
      </c>
      <c r="O358" s="132" t="e">
        <f>SUM(#REF!)</f>
        <v>#REF!</v>
      </c>
      <c r="P358" s="132" t="e">
        <f>SUM(#REF!)</f>
        <v>#REF!</v>
      </c>
      <c r="Q358" s="418"/>
      <c r="R358" s="132"/>
      <c r="S358" s="132"/>
      <c r="T358" s="132"/>
      <c r="U358" s="418"/>
      <c r="V358" s="132"/>
      <c r="W358" s="132"/>
      <c r="X358" s="132"/>
    </row>
    <row r="359" spans="1:24" ht="13.5" hidden="1" customHeight="1" x14ac:dyDescent="0.2">
      <c r="A359" s="671" t="s">
        <v>219</v>
      </c>
      <c r="B359" s="671"/>
      <c r="C359" s="671"/>
      <c r="D359" s="671"/>
      <c r="E359" s="671"/>
      <c r="F359" s="671"/>
      <c r="G359" s="671"/>
      <c r="H359" s="671"/>
      <c r="I359" s="418">
        <f t="shared" si="246"/>
        <v>5.4</v>
      </c>
      <c r="J359" s="133">
        <f>SUM(J103)</f>
        <v>5.4</v>
      </c>
      <c r="K359" s="133">
        <f>SUM(K103)</f>
        <v>5.3</v>
      </c>
      <c r="L359" s="133">
        <f>SUM(L103)</f>
        <v>0</v>
      </c>
      <c r="M359" s="418">
        <f t="shared" si="243"/>
        <v>5.3</v>
      </c>
      <c r="N359" s="133">
        <f>SUM(N103)</f>
        <v>5.3</v>
      </c>
      <c r="O359" s="133">
        <f>SUM(O103)</f>
        <v>4.7</v>
      </c>
      <c r="P359" s="134">
        <f>SUM(P103)</f>
        <v>0</v>
      </c>
      <c r="Q359" s="418">
        <f t="shared" si="244"/>
        <v>5.3</v>
      </c>
      <c r="R359" s="134">
        <f>SUM(R103)</f>
        <v>5.3</v>
      </c>
      <c r="S359" s="134">
        <f>SUM(S103)</f>
        <v>4.7</v>
      </c>
      <c r="T359" s="134">
        <f>SUM(T103)</f>
        <v>0</v>
      </c>
      <c r="U359" s="418">
        <f t="shared" si="245"/>
        <v>5.3</v>
      </c>
      <c r="V359" s="134">
        <f>SUM(V103)</f>
        <v>5.3</v>
      </c>
      <c r="W359" s="134">
        <f>SUM(W103)</f>
        <v>4.7</v>
      </c>
      <c r="X359" s="134">
        <f>SUM(X103)</f>
        <v>0</v>
      </c>
    </row>
    <row r="360" spans="1:24" ht="13.5" hidden="1" customHeight="1" x14ac:dyDescent="0.2">
      <c r="A360" s="671" t="s">
        <v>220</v>
      </c>
      <c r="B360" s="671"/>
      <c r="C360" s="671"/>
      <c r="D360" s="671"/>
      <c r="E360" s="671"/>
      <c r="F360" s="671"/>
      <c r="G360" s="671"/>
      <c r="H360" s="671"/>
      <c r="I360" s="418">
        <f t="shared" si="246"/>
        <v>5.4</v>
      </c>
      <c r="J360" s="133">
        <f>SUM(J102)</f>
        <v>5.4</v>
      </c>
      <c r="K360" s="133">
        <f>SUM(K102)</f>
        <v>5.3</v>
      </c>
      <c r="L360" s="133">
        <f>SUM(L102)</f>
        <v>0</v>
      </c>
      <c r="M360" s="418">
        <f t="shared" si="243"/>
        <v>5.3</v>
      </c>
      <c r="N360" s="133">
        <f>SUM(N102)</f>
        <v>5.3</v>
      </c>
      <c r="O360" s="133">
        <f>SUM(O102)</f>
        <v>4.7</v>
      </c>
      <c r="P360" s="134">
        <f>SUM(P102)</f>
        <v>0</v>
      </c>
      <c r="Q360" s="418">
        <f t="shared" si="244"/>
        <v>5.3</v>
      </c>
      <c r="R360" s="134">
        <f>SUM(R102)</f>
        <v>5.3</v>
      </c>
      <c r="S360" s="134">
        <f>SUM(S102)</f>
        <v>4.7</v>
      </c>
      <c r="T360" s="134">
        <f>SUM(T102)</f>
        <v>0</v>
      </c>
      <c r="U360" s="418">
        <f t="shared" si="245"/>
        <v>5.3</v>
      </c>
      <c r="V360" s="134">
        <f>SUM(V102)</f>
        <v>5.3</v>
      </c>
      <c r="W360" s="134">
        <f>SUM(W102)</f>
        <v>4.7</v>
      </c>
      <c r="X360" s="134">
        <f>SUM(X102)</f>
        <v>0</v>
      </c>
    </row>
    <row r="361" spans="1:24" ht="13.5" hidden="1" customHeight="1" x14ac:dyDescent="0.2">
      <c r="A361" s="668" t="s">
        <v>221</v>
      </c>
      <c r="B361" s="668"/>
      <c r="C361" s="668"/>
      <c r="D361" s="668"/>
      <c r="E361" s="668"/>
      <c r="F361" s="668"/>
      <c r="G361" s="668"/>
      <c r="H361" s="668"/>
      <c r="I361" s="418" t="e">
        <f t="shared" si="246"/>
        <v>#REF!</v>
      </c>
      <c r="J361" s="135" t="e">
        <f>SUM(#REF!)</f>
        <v>#REF!</v>
      </c>
      <c r="K361" s="135" t="e">
        <f>SUM(#REF!)</f>
        <v>#REF!</v>
      </c>
      <c r="L361" s="135" t="e">
        <f>SUM(#REF!)</f>
        <v>#REF!</v>
      </c>
      <c r="M361" s="418" t="e">
        <f t="shared" si="243"/>
        <v>#REF!</v>
      </c>
      <c r="N361" s="135" t="e">
        <f>SUM(#REF!)</f>
        <v>#REF!</v>
      </c>
      <c r="O361" s="135" t="e">
        <f>SUM(#REF!)</f>
        <v>#REF!</v>
      </c>
      <c r="P361" s="135" t="e">
        <f>SUM(#REF!)</f>
        <v>#REF!</v>
      </c>
      <c r="Q361" s="418" t="e">
        <f t="shared" si="244"/>
        <v>#REF!</v>
      </c>
      <c r="R361" s="135" t="e">
        <f>SUM(#REF!)</f>
        <v>#REF!</v>
      </c>
      <c r="S361" s="135" t="e">
        <f>SUM(#REF!)</f>
        <v>#REF!</v>
      </c>
      <c r="T361" s="135" t="e">
        <f>SUM(#REF!)</f>
        <v>#REF!</v>
      </c>
      <c r="U361" s="418" t="e">
        <f t="shared" si="245"/>
        <v>#REF!</v>
      </c>
      <c r="V361" s="135" t="e">
        <f>SUM(#REF!)</f>
        <v>#REF!</v>
      </c>
      <c r="W361" s="135" t="e">
        <f>SUM(#REF!)</f>
        <v>#REF!</v>
      </c>
      <c r="X361" s="135" t="e">
        <f>SUM(#REF!)</f>
        <v>#REF!</v>
      </c>
    </row>
    <row r="362" spans="1:24" ht="15.75" hidden="1" customHeight="1" x14ac:dyDescent="0.2">
      <c r="A362" s="666" t="s">
        <v>170</v>
      </c>
      <c r="B362" s="666"/>
      <c r="C362" s="666"/>
      <c r="D362" s="666"/>
      <c r="E362" s="666"/>
      <c r="F362" s="666"/>
      <c r="G362" s="666"/>
      <c r="H362" s="666"/>
      <c r="I362" s="418" t="e">
        <f t="shared" si="246"/>
        <v>#REF!</v>
      </c>
      <c r="J362" s="136" t="e">
        <f>SUM(J324+J330+J334+J337+J344+J346+J348+J351+J354+J355+J356+J357+J359+J360+J361)</f>
        <v>#REF!</v>
      </c>
      <c r="K362" s="136" t="e">
        <f>SUM(K324+K330+K334+K337+K344+K346+K348+K351+K354+K355+K356+K357+K359+K360+K361)</f>
        <v>#REF!</v>
      </c>
      <c r="L362" s="136" t="e">
        <f>SUM(L324+L330+L334+L337+L344+L346+L348+L351+L354+L355+L356+L357+L359+L360+L361)</f>
        <v>#REF!</v>
      </c>
      <c r="M362" s="418" t="e">
        <f t="shared" si="243"/>
        <v>#REF!</v>
      </c>
      <c r="N362" s="136" t="e">
        <f>SUM(N324+N330+N334+N337+N340+N344+N346+N348+N351+N354+N357+N358+N359+N360+N361)</f>
        <v>#REF!</v>
      </c>
      <c r="O362" s="136" t="e">
        <f>SUM(O324+O330+O334+O337+O340+O344+O346+O348+O351+O354+O357+O358+O359+O360+O361)</f>
        <v>#REF!</v>
      </c>
      <c r="P362" s="136" t="e">
        <f>SUM(P324+P330+P334+P337+P340+P344+P346+P348+P351+P354+P357+P358+P359+P360+P361)</f>
        <v>#REF!</v>
      </c>
      <c r="Q362" s="418" t="e">
        <f t="shared" si="244"/>
        <v>#REF!</v>
      </c>
      <c r="R362" s="136" t="e">
        <f>SUM(R324+R330+R334+R337+R340+R344+R346+R348+R351+R354+R357+R359+R360+R361)</f>
        <v>#REF!</v>
      </c>
      <c r="S362" s="136" t="e">
        <f>SUM(S324+S330+S334+S337+S340+S344+S346+S348+S351+S354+S357+S359+S360+S361)</f>
        <v>#REF!</v>
      </c>
      <c r="T362" s="136" t="e">
        <f>SUM(T324+T330+T334+T337+T340+T344+T346+T348+T351+T354+T357+T359+T360+T361)</f>
        <v>#REF!</v>
      </c>
      <c r="U362" s="418" t="e">
        <f t="shared" si="245"/>
        <v>#REF!</v>
      </c>
      <c r="V362" s="136" t="e">
        <f>SUM(V324+V330+V334+V337+V340+V344+V346+V348+V351+V354+V357+V359+V360+V361)</f>
        <v>#REF!</v>
      </c>
      <c r="W362" s="136" t="e">
        <f>SUM(W324+W330+W334+W337+W340+W344+W346+W348+W351+W354+W357+W359+W360+W361)</f>
        <v>#REF!</v>
      </c>
      <c r="X362" s="136" t="e">
        <f>SUM(X324+X330+X334+X337+X340+X344+X346+X348+X351+X354+X357+X359+X360+X361)</f>
        <v>#REF!</v>
      </c>
    </row>
    <row r="364" spans="1:24" s="164" customFormat="1" x14ac:dyDescent="0.2">
      <c r="A364" s="162"/>
      <c r="B364" s="162"/>
      <c r="C364" s="162"/>
      <c r="D364" s="163"/>
      <c r="F364" s="165"/>
      <c r="G364" s="165"/>
      <c r="H364" s="166"/>
      <c r="I364" s="167"/>
      <c r="J364" s="167"/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</row>
    <row r="368" spans="1:24" x14ac:dyDescent="0.2">
      <c r="M368" s="239"/>
      <c r="N368" s="239"/>
      <c r="O368" s="239"/>
    </row>
  </sheetData>
  <sheetProtection selectLockedCells="1" selectUnlockedCells="1"/>
  <mergeCells count="670">
    <mergeCell ref="A74:A75"/>
    <mergeCell ref="B74:B75"/>
    <mergeCell ref="C74:C75"/>
    <mergeCell ref="D74:D75"/>
    <mergeCell ref="E74:E75"/>
    <mergeCell ref="F75:H75"/>
    <mergeCell ref="X33:X34"/>
    <mergeCell ref="T33:T34"/>
    <mergeCell ref="P33:P34"/>
    <mergeCell ref="L33:L34"/>
    <mergeCell ref="H33:H34"/>
    <mergeCell ref="W33:W34"/>
    <mergeCell ref="V33:V34"/>
    <mergeCell ref="U33:U34"/>
    <mergeCell ref="S33:S34"/>
    <mergeCell ref="R33:R34"/>
    <mergeCell ref="Q33:Q34"/>
    <mergeCell ref="O33:O34"/>
    <mergeCell ref="N33:N34"/>
    <mergeCell ref="M33:M34"/>
    <mergeCell ref="K33:K34"/>
    <mergeCell ref="J33:J34"/>
    <mergeCell ref="I33:I34"/>
    <mergeCell ref="A72:A73"/>
    <mergeCell ref="B72:B73"/>
    <mergeCell ref="C72:C73"/>
    <mergeCell ref="D72:D73"/>
    <mergeCell ref="E72:E73"/>
    <mergeCell ref="F73:H73"/>
    <mergeCell ref="A153:A162"/>
    <mergeCell ref="D163:D168"/>
    <mergeCell ref="C163:C168"/>
    <mergeCell ref="B163:B168"/>
    <mergeCell ref="A163:A168"/>
    <mergeCell ref="D126:D135"/>
    <mergeCell ref="C126:C135"/>
    <mergeCell ref="B126:B135"/>
    <mergeCell ref="A126:A135"/>
    <mergeCell ref="C136:C150"/>
    <mergeCell ref="B136:B150"/>
    <mergeCell ref="A136:A150"/>
    <mergeCell ref="D136:D150"/>
    <mergeCell ref="A102:A113"/>
    <mergeCell ref="E126:E127"/>
    <mergeCell ref="G102:G105"/>
    <mergeCell ref="D102:D113"/>
    <mergeCell ref="E102:E105"/>
    <mergeCell ref="F153:F165"/>
    <mergeCell ref="D205:D206"/>
    <mergeCell ref="B201:B204"/>
    <mergeCell ref="F187:H187"/>
    <mergeCell ref="B169:B170"/>
    <mergeCell ref="D171:D172"/>
    <mergeCell ref="E171:E172"/>
    <mergeCell ref="F192:F193"/>
    <mergeCell ref="G192:G193"/>
    <mergeCell ref="C173:C174"/>
    <mergeCell ref="D173:D174"/>
    <mergeCell ref="E173:E174"/>
    <mergeCell ref="F174:H174"/>
    <mergeCell ref="C188:H188"/>
    <mergeCell ref="B184:B187"/>
    <mergeCell ref="C184:C187"/>
    <mergeCell ref="C179:H179"/>
    <mergeCell ref="B192:B194"/>
    <mergeCell ref="F196:H196"/>
    <mergeCell ref="C192:C194"/>
    <mergeCell ref="D201:D204"/>
    <mergeCell ref="E197:E198"/>
    <mergeCell ref="F198:H198"/>
    <mergeCell ref="G209:G210"/>
    <mergeCell ref="C207:C208"/>
    <mergeCell ref="B209:B211"/>
    <mergeCell ref="E209:E211"/>
    <mergeCell ref="B207:B208"/>
    <mergeCell ref="D207:D208"/>
    <mergeCell ref="F213:H213"/>
    <mergeCell ref="C209:C211"/>
    <mergeCell ref="F211:H211"/>
    <mergeCell ref="E212:E213"/>
    <mergeCell ref="E207:E208"/>
    <mergeCell ref="D209:D211"/>
    <mergeCell ref="B1:D1"/>
    <mergeCell ref="A250:A251"/>
    <mergeCell ref="B250:B251"/>
    <mergeCell ref="C250:C251"/>
    <mergeCell ref="D250:D251"/>
    <mergeCell ref="A192:A194"/>
    <mergeCell ref="A205:A206"/>
    <mergeCell ref="A197:A198"/>
    <mergeCell ref="A209:A211"/>
    <mergeCell ref="A207:A208"/>
    <mergeCell ref="B197:B198"/>
    <mergeCell ref="C197:C198"/>
    <mergeCell ref="C205:C206"/>
    <mergeCell ref="B151:B152"/>
    <mergeCell ref="D94:D95"/>
    <mergeCell ref="A55:A57"/>
    <mergeCell ref="A8:X8"/>
    <mergeCell ref="F217:F223"/>
    <mergeCell ref="A212:A213"/>
    <mergeCell ref="C153:C162"/>
    <mergeCell ref="D184:D187"/>
    <mergeCell ref="F208:H208"/>
    <mergeCell ref="C212:C213"/>
    <mergeCell ref="D212:D213"/>
    <mergeCell ref="A83:A85"/>
    <mergeCell ref="G89:G90"/>
    <mergeCell ref="F89:F90"/>
    <mergeCell ref="A89:A91"/>
    <mergeCell ref="A92:A93"/>
    <mergeCell ref="C94:C95"/>
    <mergeCell ref="F95:H95"/>
    <mergeCell ref="F93:H93"/>
    <mergeCell ref="B96:B98"/>
    <mergeCell ref="C83:C85"/>
    <mergeCell ref="B94:B95"/>
    <mergeCell ref="C96:C98"/>
    <mergeCell ref="E36:E37"/>
    <mergeCell ref="G38:G39"/>
    <mergeCell ref="C86:C88"/>
    <mergeCell ref="B89:B91"/>
    <mergeCell ref="E78:E79"/>
    <mergeCell ref="D92:D93"/>
    <mergeCell ref="F91:H91"/>
    <mergeCell ref="B78:B79"/>
    <mergeCell ref="E80:E82"/>
    <mergeCell ref="D83:D85"/>
    <mergeCell ref="C78:C79"/>
    <mergeCell ref="D80:D82"/>
    <mergeCell ref="B80:B82"/>
    <mergeCell ref="B86:B88"/>
    <mergeCell ref="E86:E88"/>
    <mergeCell ref="D86:D88"/>
    <mergeCell ref="E92:E93"/>
    <mergeCell ref="F79:H79"/>
    <mergeCell ref="F83:F84"/>
    <mergeCell ref="F80:F81"/>
    <mergeCell ref="G80:G81"/>
    <mergeCell ref="B83:B85"/>
    <mergeCell ref="C80:C82"/>
    <mergeCell ref="C92:C93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P6:P7"/>
    <mergeCell ref="A12:A13"/>
    <mergeCell ref="E12:E13"/>
    <mergeCell ref="F13:H13"/>
    <mergeCell ref="F82:H82"/>
    <mergeCell ref="E53:E54"/>
    <mergeCell ref="E67:E69"/>
    <mergeCell ref="F64:H64"/>
    <mergeCell ref="D63:D64"/>
    <mergeCell ref="F66:H66"/>
    <mergeCell ref="C77:X77"/>
    <mergeCell ref="C76:H76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A14:A32"/>
    <mergeCell ref="A53:A54"/>
    <mergeCell ref="B92:B93"/>
    <mergeCell ref="E38:E40"/>
    <mergeCell ref="D38:D40"/>
    <mergeCell ref="A41:A42"/>
    <mergeCell ref="C38:C40"/>
    <mergeCell ref="C43:C44"/>
    <mergeCell ref="D78:D79"/>
    <mergeCell ref="D61:D62"/>
    <mergeCell ref="E45:E46"/>
    <mergeCell ref="E41:E42"/>
    <mergeCell ref="A78:A79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B47:B49"/>
    <mergeCell ref="C50:C52"/>
    <mergeCell ref="B38:B40"/>
    <mergeCell ref="D153:D162"/>
    <mergeCell ref="G136:G137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6:E147"/>
    <mergeCell ref="F150:H150"/>
    <mergeCell ref="F125:H125"/>
    <mergeCell ref="G128:G129"/>
    <mergeCell ref="G126:G127"/>
    <mergeCell ref="F69:H69"/>
    <mergeCell ref="C61:C62"/>
    <mergeCell ref="E61:E62"/>
    <mergeCell ref="A67:A69"/>
    <mergeCell ref="A58:A60"/>
    <mergeCell ref="A63:A64"/>
    <mergeCell ref="E136:E137"/>
    <mergeCell ref="E169:E170"/>
    <mergeCell ref="F149:H149"/>
    <mergeCell ref="E144:E145"/>
    <mergeCell ref="G132:G133"/>
    <mergeCell ref="E140:E141"/>
    <mergeCell ref="E132:E133"/>
    <mergeCell ref="F148:H148"/>
    <mergeCell ref="G146:G147"/>
    <mergeCell ref="G134:G135"/>
    <mergeCell ref="G138:G139"/>
    <mergeCell ref="F170:H170"/>
    <mergeCell ref="E65:E66"/>
    <mergeCell ref="E63:E64"/>
    <mergeCell ref="C89:C91"/>
    <mergeCell ref="D89:D91"/>
    <mergeCell ref="A99:A101"/>
    <mergeCell ref="G83:G84"/>
    <mergeCell ref="E130:E131"/>
    <mergeCell ref="F113:H113"/>
    <mergeCell ref="H122:H124"/>
    <mergeCell ref="C151:C152"/>
    <mergeCell ref="G130:G131"/>
    <mergeCell ref="A240:A241"/>
    <mergeCell ref="F249:H249"/>
    <mergeCell ref="C267:H267"/>
    <mergeCell ref="C279:C282"/>
    <mergeCell ref="F277:H278"/>
    <mergeCell ref="F281:H282"/>
    <mergeCell ref="D254:D257"/>
    <mergeCell ref="F254:F256"/>
    <mergeCell ref="A248:A249"/>
    <mergeCell ref="D252:D253"/>
    <mergeCell ref="B252:B253"/>
    <mergeCell ref="C252:C253"/>
    <mergeCell ref="F251:H251"/>
    <mergeCell ref="C261:X261"/>
    <mergeCell ref="E252:E253"/>
    <mergeCell ref="F266:H266"/>
    <mergeCell ref="H269:H270"/>
    <mergeCell ref="F262:F263"/>
    <mergeCell ref="G262:G263"/>
    <mergeCell ref="E254:E257"/>
    <mergeCell ref="F257:H257"/>
    <mergeCell ref="A252:A253"/>
    <mergeCell ref="F247:H247"/>
    <mergeCell ref="B248:B249"/>
    <mergeCell ref="A314:H314"/>
    <mergeCell ref="A311:H311"/>
    <mergeCell ref="A319:H319"/>
    <mergeCell ref="F275:F276"/>
    <mergeCell ref="B275:B278"/>
    <mergeCell ref="A306:H306"/>
    <mergeCell ref="A305:H305"/>
    <mergeCell ref="A307:H307"/>
    <mergeCell ref="A321:H321"/>
    <mergeCell ref="A312:H312"/>
    <mergeCell ref="A313:H313"/>
    <mergeCell ref="G279:G280"/>
    <mergeCell ref="H275:H276"/>
    <mergeCell ref="A309:H309"/>
    <mergeCell ref="A308:H308"/>
    <mergeCell ref="A279:A282"/>
    <mergeCell ref="F279:F280"/>
    <mergeCell ref="D279:D282"/>
    <mergeCell ref="H283:H284"/>
    <mergeCell ref="D283:D288"/>
    <mergeCell ref="A275:A278"/>
    <mergeCell ref="E275:E278"/>
    <mergeCell ref="C275:C278"/>
    <mergeCell ref="A297:H297"/>
    <mergeCell ref="A244:A247"/>
    <mergeCell ref="F273:H274"/>
    <mergeCell ref="C260:H260"/>
    <mergeCell ref="E269:E274"/>
    <mergeCell ref="F269:F272"/>
    <mergeCell ref="C268:X268"/>
    <mergeCell ref="A254:A257"/>
    <mergeCell ref="B254:B257"/>
    <mergeCell ref="C254:C257"/>
    <mergeCell ref="C262:C264"/>
    <mergeCell ref="E262:E264"/>
    <mergeCell ref="A265:A266"/>
    <mergeCell ref="G254:G256"/>
    <mergeCell ref="D244:D247"/>
    <mergeCell ref="E250:E251"/>
    <mergeCell ref="F244:F246"/>
    <mergeCell ref="G244:G246"/>
    <mergeCell ref="A258:A259"/>
    <mergeCell ref="B258:B259"/>
    <mergeCell ref="C258:C259"/>
    <mergeCell ref="D258:D259"/>
    <mergeCell ref="E258:E259"/>
    <mergeCell ref="F259:H259"/>
    <mergeCell ref="A357:H357"/>
    <mergeCell ref="A358:H358"/>
    <mergeCell ref="A318:H318"/>
    <mergeCell ref="A331:H331"/>
    <mergeCell ref="A326:H326"/>
    <mergeCell ref="A328:H328"/>
    <mergeCell ref="A329:H329"/>
    <mergeCell ref="A338:H338"/>
    <mergeCell ref="A337:H337"/>
    <mergeCell ref="A332:H332"/>
    <mergeCell ref="A330:H330"/>
    <mergeCell ref="A327:H327"/>
    <mergeCell ref="A356:H356"/>
    <mergeCell ref="A333:H333"/>
    <mergeCell ref="A334:H334"/>
    <mergeCell ref="A353:H353"/>
    <mergeCell ref="A354:H354"/>
    <mergeCell ref="A355:H355"/>
    <mergeCell ref="A324:H324"/>
    <mergeCell ref="A322:H322"/>
    <mergeCell ref="A351:H351"/>
    <mergeCell ref="A352:H352"/>
    <mergeCell ref="A323:H323"/>
    <mergeCell ref="A362:H362"/>
    <mergeCell ref="A310:X310"/>
    <mergeCell ref="A361:H361"/>
    <mergeCell ref="A320:H320"/>
    <mergeCell ref="A345:H345"/>
    <mergeCell ref="A346:H346"/>
    <mergeCell ref="A325:H325"/>
    <mergeCell ref="A315:H315"/>
    <mergeCell ref="A316:H316"/>
    <mergeCell ref="A317:H317"/>
    <mergeCell ref="A360:H360"/>
    <mergeCell ref="A350:H350"/>
    <mergeCell ref="A349:H349"/>
    <mergeCell ref="A341:H341"/>
    <mergeCell ref="A342:H342"/>
    <mergeCell ref="A343:H343"/>
    <mergeCell ref="A359:H359"/>
    <mergeCell ref="A344:H344"/>
    <mergeCell ref="A339:H339"/>
    <mergeCell ref="A335:H335"/>
    <mergeCell ref="A336:H336"/>
    <mergeCell ref="A347:H347"/>
    <mergeCell ref="A348:H348"/>
    <mergeCell ref="A340:H340"/>
    <mergeCell ref="A304:H304"/>
    <mergeCell ref="A303:H303"/>
    <mergeCell ref="A299:H299"/>
    <mergeCell ref="A291:H291"/>
    <mergeCell ref="B290:H290"/>
    <mergeCell ref="A296:H296"/>
    <mergeCell ref="A293:H293"/>
    <mergeCell ref="A294:H294"/>
    <mergeCell ref="A295:H295"/>
    <mergeCell ref="A302:H302"/>
    <mergeCell ref="A292:H292"/>
    <mergeCell ref="A298:H298"/>
    <mergeCell ref="C289:H289"/>
    <mergeCell ref="A300:H300"/>
    <mergeCell ref="A301:H301"/>
    <mergeCell ref="F287:H288"/>
    <mergeCell ref="E279:E282"/>
    <mergeCell ref="A262:A264"/>
    <mergeCell ref="G269:G272"/>
    <mergeCell ref="H271:H272"/>
    <mergeCell ref="D269:D274"/>
    <mergeCell ref="E283:E288"/>
    <mergeCell ref="C283:C288"/>
    <mergeCell ref="B269:B274"/>
    <mergeCell ref="B265:B266"/>
    <mergeCell ref="C265:C266"/>
    <mergeCell ref="D265:D266"/>
    <mergeCell ref="C269:C274"/>
    <mergeCell ref="D275:D278"/>
    <mergeCell ref="G275:G276"/>
    <mergeCell ref="A234:A235"/>
    <mergeCell ref="A236:A237"/>
    <mergeCell ref="A269:A274"/>
    <mergeCell ref="F264:H264"/>
    <mergeCell ref="H279:H280"/>
    <mergeCell ref="H285:H286"/>
    <mergeCell ref="F283:F286"/>
    <mergeCell ref="G283:G286"/>
    <mergeCell ref="F253:H253"/>
    <mergeCell ref="E265:E266"/>
    <mergeCell ref="B236:B237"/>
    <mergeCell ref="B242:B243"/>
    <mergeCell ref="F243:H243"/>
    <mergeCell ref="A283:A288"/>
    <mergeCell ref="B283:B288"/>
    <mergeCell ref="B279:B282"/>
    <mergeCell ref="D248:D249"/>
    <mergeCell ref="A242:A243"/>
    <mergeCell ref="B262:B264"/>
    <mergeCell ref="C248:C249"/>
    <mergeCell ref="E248:E249"/>
    <mergeCell ref="D262:D264"/>
    <mergeCell ref="E236:E237"/>
    <mergeCell ref="B234:B235"/>
    <mergeCell ref="B240:B241"/>
    <mergeCell ref="C234:C235"/>
    <mergeCell ref="E244:E247"/>
    <mergeCell ref="C242:C243"/>
    <mergeCell ref="F237:H237"/>
    <mergeCell ref="D242:D243"/>
    <mergeCell ref="C240:C241"/>
    <mergeCell ref="D236:D237"/>
    <mergeCell ref="B244:B247"/>
    <mergeCell ref="C236:C237"/>
    <mergeCell ref="E240:E241"/>
    <mergeCell ref="E234:E235"/>
    <mergeCell ref="F241:H241"/>
    <mergeCell ref="C244:C247"/>
    <mergeCell ref="T1:X1"/>
    <mergeCell ref="F181:F182"/>
    <mergeCell ref="G181:G182"/>
    <mergeCell ref="F98:H98"/>
    <mergeCell ref="F178:H178"/>
    <mergeCell ref="E232:E233"/>
    <mergeCell ref="D229:D231"/>
    <mergeCell ref="G229:G230"/>
    <mergeCell ref="B189:H189"/>
    <mergeCell ref="C169:C170"/>
    <mergeCell ref="F166:H166"/>
    <mergeCell ref="B229:B231"/>
    <mergeCell ref="B226:H226"/>
    <mergeCell ref="C228:X228"/>
    <mergeCell ref="C176:X176"/>
    <mergeCell ref="C175:H175"/>
    <mergeCell ref="E148:E150"/>
    <mergeCell ref="F233:H233"/>
    <mergeCell ref="B99:B101"/>
    <mergeCell ref="B227:X227"/>
    <mergeCell ref="C201:C204"/>
    <mergeCell ref="D195:D196"/>
    <mergeCell ref="E195:E196"/>
    <mergeCell ref="B61:B62"/>
    <mergeCell ref="C239:X239"/>
    <mergeCell ref="D232:D233"/>
    <mergeCell ref="F216:H216"/>
    <mergeCell ref="C217:C224"/>
    <mergeCell ref="C238:H238"/>
    <mergeCell ref="E242:E243"/>
    <mergeCell ref="D240:D241"/>
    <mergeCell ref="D234:D235"/>
    <mergeCell ref="F235:H235"/>
    <mergeCell ref="D217:D224"/>
    <mergeCell ref="F224:H224"/>
    <mergeCell ref="C229:C231"/>
    <mergeCell ref="E229:E231"/>
    <mergeCell ref="C225:H225"/>
    <mergeCell ref="E214:E216"/>
    <mergeCell ref="F214:F215"/>
    <mergeCell ref="G214:G215"/>
    <mergeCell ref="E217:E218"/>
    <mergeCell ref="H219:H223"/>
    <mergeCell ref="B232:B233"/>
    <mergeCell ref="C232:C233"/>
    <mergeCell ref="B217:B224"/>
    <mergeCell ref="C200:X200"/>
    <mergeCell ref="A229:A231"/>
    <mergeCell ref="A195:A196"/>
    <mergeCell ref="B195:B196"/>
    <mergeCell ref="A201:A204"/>
    <mergeCell ref="F184:F186"/>
    <mergeCell ref="F206:H206"/>
    <mergeCell ref="D197:D198"/>
    <mergeCell ref="C195:C196"/>
    <mergeCell ref="F194:H194"/>
    <mergeCell ref="G201:G203"/>
    <mergeCell ref="E184:E187"/>
    <mergeCell ref="E205:E206"/>
    <mergeCell ref="A214:A216"/>
    <mergeCell ref="B214:B216"/>
    <mergeCell ref="D192:D194"/>
    <mergeCell ref="F231:H231"/>
    <mergeCell ref="F229:F230"/>
    <mergeCell ref="B205:B206"/>
    <mergeCell ref="B212:B213"/>
    <mergeCell ref="F209:F210"/>
    <mergeCell ref="A96:A98"/>
    <mergeCell ref="F88:H88"/>
    <mergeCell ref="E128:E129"/>
    <mergeCell ref="F96:F97"/>
    <mergeCell ref="E177:E178"/>
    <mergeCell ref="F99:F100"/>
    <mergeCell ref="G99:G100"/>
    <mergeCell ref="A169:A170"/>
    <mergeCell ref="E114:E117"/>
    <mergeCell ref="E138:E139"/>
    <mergeCell ref="E166:E168"/>
    <mergeCell ref="F167:H167"/>
    <mergeCell ref="A151:A152"/>
    <mergeCell ref="A171:A172"/>
    <mergeCell ref="B171:B172"/>
    <mergeCell ref="D169:D170"/>
    <mergeCell ref="A94:A95"/>
    <mergeCell ref="D96:D98"/>
    <mergeCell ref="C99:C101"/>
    <mergeCell ref="F101:H101"/>
    <mergeCell ref="A86:A88"/>
    <mergeCell ref="H119:H120"/>
    <mergeCell ref="C102:C113"/>
    <mergeCell ref="D118:D125"/>
    <mergeCell ref="A70:A71"/>
    <mergeCell ref="B70:B71"/>
    <mergeCell ref="C70:C71"/>
    <mergeCell ref="D70:D71"/>
    <mergeCell ref="E70:E71"/>
    <mergeCell ref="F71:H71"/>
    <mergeCell ref="A177:A178"/>
    <mergeCell ref="C177:C178"/>
    <mergeCell ref="B177:B178"/>
    <mergeCell ref="G96:G97"/>
    <mergeCell ref="F86:F87"/>
    <mergeCell ref="G86:G87"/>
    <mergeCell ref="E89:E91"/>
    <mergeCell ref="E94:E95"/>
    <mergeCell ref="E99:E101"/>
    <mergeCell ref="B102:B113"/>
    <mergeCell ref="E134:E135"/>
    <mergeCell ref="G142:G143"/>
    <mergeCell ref="E142:E143"/>
    <mergeCell ref="A173:A174"/>
    <mergeCell ref="B173:B174"/>
    <mergeCell ref="A80:A82"/>
    <mergeCell ref="E83:E85"/>
    <mergeCell ref="D99:D101"/>
    <mergeCell ref="H106:H112"/>
    <mergeCell ref="B153:B162"/>
    <mergeCell ref="F204:H204"/>
    <mergeCell ref="F201:F203"/>
    <mergeCell ref="C199:H199"/>
    <mergeCell ref="E192:E194"/>
    <mergeCell ref="F172:H172"/>
    <mergeCell ref="D177:D178"/>
    <mergeCell ref="F67:F68"/>
    <mergeCell ref="G67:G68"/>
    <mergeCell ref="D181:D183"/>
    <mergeCell ref="F183:H183"/>
    <mergeCell ref="C180:X180"/>
    <mergeCell ref="B181:B183"/>
    <mergeCell ref="E96:E98"/>
    <mergeCell ref="F85:H85"/>
    <mergeCell ref="G118:G124"/>
    <mergeCell ref="F102:F112"/>
    <mergeCell ref="C171:C172"/>
    <mergeCell ref="C181:C183"/>
    <mergeCell ref="C191:X191"/>
    <mergeCell ref="E181:E183"/>
    <mergeCell ref="E201:E204"/>
    <mergeCell ref="F168:H168"/>
    <mergeCell ref="A232:A233"/>
    <mergeCell ref="B190:X190"/>
    <mergeCell ref="G140:G141"/>
    <mergeCell ref="G144:G145"/>
    <mergeCell ref="G184:G186"/>
    <mergeCell ref="A114:A117"/>
    <mergeCell ref="A118:A125"/>
    <mergeCell ref="B114:B117"/>
    <mergeCell ref="G114:G116"/>
    <mergeCell ref="C114:C117"/>
    <mergeCell ref="B118:B125"/>
    <mergeCell ref="C118:C125"/>
    <mergeCell ref="E118:E125"/>
    <mergeCell ref="A217:A224"/>
    <mergeCell ref="C214:C216"/>
    <mergeCell ref="D214:D216"/>
    <mergeCell ref="D151:D152"/>
    <mergeCell ref="E151:E152"/>
    <mergeCell ref="F152:H152"/>
    <mergeCell ref="D114:D117"/>
    <mergeCell ref="F114:F116"/>
    <mergeCell ref="F117:H117"/>
    <mergeCell ref="A181:A183"/>
    <mergeCell ref="A184:A18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11" manualBreakCount="11">
    <brk id="37" max="23" man="1"/>
    <brk id="62" max="23" man="1"/>
    <brk id="88" max="23" man="1"/>
    <brk id="112" max="23" man="1"/>
    <brk id="135" max="23" man="1"/>
    <brk id="162" max="23" man="1"/>
    <brk id="189" max="23" man="1"/>
    <brk id="208" max="23" man="1"/>
    <brk id="235" max="23" man="1"/>
    <brk id="260" max="23" man="1"/>
    <brk id="30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Vitalija Kazlauskienė</cp:lastModifiedBy>
  <cp:lastPrinted>2021-07-22T07:24:29Z</cp:lastPrinted>
  <dcterms:created xsi:type="dcterms:W3CDTF">2005-07-20T12:43:59Z</dcterms:created>
  <dcterms:modified xsi:type="dcterms:W3CDTF">2021-07-22T07:28:00Z</dcterms:modified>
</cp:coreProperties>
</file>